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drawings/drawing4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umi\simaset\"/>
    </mc:Choice>
  </mc:AlternateContent>
  <bookViews>
    <workbookView xWindow="0" yWindow="0" windowWidth="28800" windowHeight="13725" activeTab="3"/>
  </bookViews>
  <sheets>
    <sheet name="26. disporapar" sheetId="1" r:id="rId1"/>
    <sheet name="26. Akumulasi Penyus BMD" sheetId="2" r:id="rId2"/>
    <sheet name="26. Akum Amortis ATB" sheetId="3" r:id="rId3"/>
    <sheet name="26. Akum Penyusunan Aset lainn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3" i="4" l="1"/>
  <c r="Q23" i="4"/>
  <c r="P23" i="4"/>
  <c r="O23" i="4"/>
  <c r="N23" i="4"/>
  <c r="M23" i="4"/>
  <c r="L23" i="4"/>
  <c r="K23" i="4"/>
  <c r="K25" i="4" s="1"/>
  <c r="J23" i="4"/>
  <c r="I23" i="4"/>
  <c r="H23" i="4"/>
  <c r="G23" i="4"/>
  <c r="F23" i="4"/>
  <c r="E23" i="4"/>
  <c r="D23" i="4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S40" i="2"/>
  <c r="R40" i="2"/>
  <c r="Q40" i="2"/>
  <c r="P40" i="2"/>
  <c r="O40" i="2"/>
  <c r="M42" i="2" s="1"/>
  <c r="N40" i="2"/>
  <c r="M40" i="2"/>
  <c r="L40" i="2"/>
  <c r="K40" i="2"/>
  <c r="J40" i="2"/>
  <c r="I42" i="2" s="1"/>
  <c r="I40" i="2"/>
  <c r="H40" i="2"/>
  <c r="G40" i="2"/>
  <c r="F40" i="2"/>
  <c r="E40" i="2"/>
  <c r="D40" i="2"/>
  <c r="R91" i="1"/>
  <c r="Q91" i="1"/>
  <c r="P91" i="1"/>
  <c r="O91" i="1"/>
  <c r="N91" i="1"/>
  <c r="M91" i="1"/>
  <c r="L91" i="1"/>
  <c r="K91" i="1"/>
  <c r="K93" i="1" s="1"/>
  <c r="J91" i="1"/>
  <c r="I91" i="1"/>
  <c r="H91" i="1"/>
  <c r="G91" i="1"/>
  <c r="F91" i="1"/>
  <c r="E91" i="1"/>
  <c r="D91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P50" i="1"/>
  <c r="P75" i="1" s="1"/>
  <c r="M42" i="1"/>
  <c r="S40" i="1"/>
  <c r="R40" i="1"/>
  <c r="Q40" i="1"/>
  <c r="P40" i="1"/>
  <c r="O40" i="1"/>
  <c r="N40" i="1"/>
  <c r="M40" i="1"/>
  <c r="L40" i="1"/>
  <c r="K40" i="1"/>
  <c r="J40" i="1"/>
  <c r="I42" i="1" s="1"/>
  <c r="I40" i="1"/>
  <c r="H40" i="1"/>
  <c r="G40" i="1"/>
  <c r="F40" i="1"/>
  <c r="E40" i="1"/>
  <c r="D40" i="1"/>
</calcChain>
</file>

<file path=xl/sharedStrings.xml><?xml version="1.0" encoding="utf-8"?>
<sst xmlns="http://schemas.openxmlformats.org/spreadsheetml/2006/main" count="381" uniqueCount="139">
  <si>
    <t>AKUMULASI PENYUSUTAN BARANG MILIK DAERAH</t>
  </si>
  <si>
    <t>PROVINSI JAWA TENGAH</t>
  </si>
  <si>
    <t>Kode Lokasi</t>
  </si>
  <si>
    <t>: 021001</t>
  </si>
  <si>
    <t>Tahun</t>
  </si>
  <si>
    <t>: 2020</t>
  </si>
  <si>
    <t>Keterangan</t>
  </si>
  <si>
    <t xml:space="preserve">: DINAS  KEPEMUDAAN,  OLAH  RAGA  DAN  PARIWISATA </t>
  </si>
  <si>
    <t>No.</t>
  </si>
  <si>
    <t>Uraian</t>
  </si>
  <si>
    <t>Jumlah</t>
  </si>
  <si>
    <t>Nilai Akhir</t>
  </si>
  <si>
    <t>Akumulasi Awal</t>
  </si>
  <si>
    <t>Mutasi</t>
  </si>
  <si>
    <t>Beban Penyusutan</t>
  </si>
  <si>
    <t>Akumulasi Penyusutan</t>
  </si>
  <si>
    <t>Nilai Buku</t>
  </si>
  <si>
    <t>Masuk</t>
  </si>
  <si>
    <t>Keluar</t>
  </si>
  <si>
    <t>Hibah</t>
  </si>
  <si>
    <t>Mutasi Masuk</t>
  </si>
  <si>
    <t>Reklas Masuk</t>
  </si>
  <si>
    <t>Aset Lainnya</t>
  </si>
  <si>
    <t>Koreksi Tambah</t>
  </si>
  <si>
    <t>Ekstrakontabel</t>
  </si>
  <si>
    <t>Mutasi Keluar</t>
  </si>
  <si>
    <t>Reklas Keluar</t>
  </si>
  <si>
    <t>Koreksi Kurang</t>
  </si>
  <si>
    <t>1.3.7.01.01</t>
  </si>
  <si>
    <t>AKUMULASI PENYUSUTAN ALAT BESAR</t>
  </si>
  <si>
    <t>1.3.7.01.02</t>
  </si>
  <si>
    <t>AKUMULASI PENYUSUTAN ALAT ANGKUTAN</t>
  </si>
  <si>
    <t>1.3.7.01.03</t>
  </si>
  <si>
    <t>AKUMULASI PENYUSUTAN ALAT BENGKEL DAN ALAT UKUR</t>
  </si>
  <si>
    <t>1.3.7.01.04</t>
  </si>
  <si>
    <t>AKUMULASI PENYUSUTAN ALAT PERTANIAN</t>
  </si>
  <si>
    <t>1.3.7.01.05</t>
  </si>
  <si>
    <t>AKUMULASI PENYUSUTAN ALAT KANTOR &amp; RUMAH TANGGA</t>
  </si>
  <si>
    <t>1.3.7.01.06</t>
  </si>
  <si>
    <t>AKUMULASI PENYUSUTAN ALAT STUDIO, KOMUNIKASI DAN PEMANCAR</t>
  </si>
  <si>
    <t>1.3.7.01.07</t>
  </si>
  <si>
    <t>AKUMULASI PENYUSUTAN ALAT KEDOKTERAN DAN KESEHATAN</t>
  </si>
  <si>
    <t>1.3.7.01.08</t>
  </si>
  <si>
    <t>AKUMULASI PENYUSUTAN ALAT LABORATORIUM</t>
  </si>
  <si>
    <t>1.3.7.01.09</t>
  </si>
  <si>
    <t>AKUMULASI PENYUSUTAN ALAT PERSENJATAAN</t>
  </si>
  <si>
    <t>1.3.7.01.10</t>
  </si>
  <si>
    <t>AKUMULASI PENYUSUTAN KOMPUTER</t>
  </si>
  <si>
    <t>1.3.7.01.11</t>
  </si>
  <si>
    <t>AKUMULASI PENYUSUTAN ALAT EKSPLORASI</t>
  </si>
  <si>
    <t>1.3.7.01.12</t>
  </si>
  <si>
    <t>AKUMULASI PENYUSUTAN ALAT PENGEBORAN</t>
  </si>
  <si>
    <t>1.3.7.01.13</t>
  </si>
  <si>
    <t>AKUMULASI PENYUSUTAN ALAT PEMURNIAN</t>
  </si>
  <si>
    <t>1.3.7.01.14</t>
  </si>
  <si>
    <t>AKUMULASI PENYUSUTAN ALAT BANTU EKSPLORASI</t>
  </si>
  <si>
    <t>1.3.7.01.15</t>
  </si>
  <si>
    <t>AKUMULASI PENYUSUTAN ALAT KESELAMATAN KERJA</t>
  </si>
  <si>
    <t>1.3.7.01.16</t>
  </si>
  <si>
    <t>AKUMULASI PENYUSUTAN PERAGA</t>
  </si>
  <si>
    <t>1.3.7.01.17</t>
  </si>
  <si>
    <t>AKUMULASI PENYUSUTAN PROSES/PRODUKSI</t>
  </si>
  <si>
    <t>1.3.7.01.18</t>
  </si>
  <si>
    <t>AKUMULASI PENYUSUTAN RAMBU - RAMBU</t>
  </si>
  <si>
    <t>1.3.7.01.19</t>
  </si>
  <si>
    <t>AKUMULASI PENYUSUTAN PERALATAN OLAH RAGA</t>
  </si>
  <si>
    <t>1.3.7.02.01</t>
  </si>
  <si>
    <t>AKUMULASI PENYUSUTAN BANGUNAN GEDUNG</t>
  </si>
  <si>
    <t>1.3.7.02.02</t>
  </si>
  <si>
    <t>AKUMULASI PENYUSUTAN MONUMEN</t>
  </si>
  <si>
    <t>1.3.7.02.03</t>
  </si>
  <si>
    <t>AKUMULASI PENYUSUTAN BANGUNAN MENARA</t>
  </si>
  <si>
    <t>1.3.7.02.04</t>
  </si>
  <si>
    <t>AKUMULASI PENYUSUTAN TUGU TITIK KONTROL/PASTI</t>
  </si>
  <si>
    <t>1.3.7.03.01</t>
  </si>
  <si>
    <t>AKUMULASI PENYUSUTAN JALAN DAN JEMBATAN</t>
  </si>
  <si>
    <t>1.3.7.03.02</t>
  </si>
  <si>
    <t>AKUMULASI PENYUSUTAN BANGUNAN AIR</t>
  </si>
  <si>
    <t>1.3.7.03.03</t>
  </si>
  <si>
    <t>AKUMULASI PENYUSUTAN AKUMULASI PENYUSUTAN INSTALASI</t>
  </si>
  <si>
    <t>1.3.7.03.04</t>
  </si>
  <si>
    <t>AKUMULASI PENYUSUTAN JARINGAN</t>
  </si>
  <si>
    <t>1.3.7.04.01</t>
  </si>
  <si>
    <t>AKUMULASI PENYUSUTAN ASET TETAP LAINNYA</t>
  </si>
  <si>
    <t>AKUMULASI AMORTISASI ASET TAK BERWUJUD</t>
  </si>
  <si>
    <t>1.5.5.01.01.01.001</t>
  </si>
  <si>
    <t>Akumulasi Amortisasi Goodwill</t>
  </si>
  <si>
    <t>1.5.5.01.01.01.002</t>
  </si>
  <si>
    <t>Akumulasi Amortisasi Lisensi dan Frenchise</t>
  </si>
  <si>
    <t>1.5.5.01.01.01.003</t>
  </si>
  <si>
    <t>Akumulasi Amortisasi Hak Cipta</t>
  </si>
  <si>
    <t>1.5.5.01.01.01.004</t>
  </si>
  <si>
    <t>Akumulasi Amortisasi Hak Paten</t>
  </si>
  <si>
    <t>1.5.5.01.01.01.005</t>
  </si>
  <si>
    <t>Akumulasi Amortisasi Software</t>
  </si>
  <si>
    <t>1.5.5.01.01.01.006</t>
  </si>
  <si>
    <t>Akumulasi Amortisasi Kajian</t>
  </si>
  <si>
    <t>1.5.5.01.01.01.007</t>
  </si>
  <si>
    <t>Akumulasi Amortisasi Yang Mempunyai Nilai Sejarah/Budaya</t>
  </si>
  <si>
    <t>1.5.5.01.01.01.008</t>
  </si>
  <si>
    <t>Akumulasi Amortisasi Aset Tak Berwujud Lainnya</t>
  </si>
  <si>
    <t>AKUMULASI PENYUSUTAN ASET LAINNYA</t>
  </si>
  <si>
    <t>Aset tetap</t>
  </si>
  <si>
    <t>Reklas Aset Lain</t>
  </si>
  <si>
    <t>Aset Tetap</t>
  </si>
  <si>
    <t>Reklas Pemanfaatan</t>
  </si>
  <si>
    <t>Penjualan</t>
  </si>
  <si>
    <t>Ganti Rugi</t>
  </si>
  <si>
    <t>LAIN2</t>
  </si>
  <si>
    <t>Koreksi</t>
  </si>
  <si>
    <t>1.5.6.01.01.01.001</t>
  </si>
  <si>
    <t>Akumulasi Penyusutan Sewa</t>
  </si>
  <si>
    <t>1.5.6.01.01.01.002</t>
  </si>
  <si>
    <t>Akumulasi Penyusutan Kerja Sama Pemanfaatan</t>
  </si>
  <si>
    <t>1.5.6.01.01.01.003</t>
  </si>
  <si>
    <t>Akumulasi Penyusutan Bangun Serah Guna (BSG)</t>
  </si>
  <si>
    <t>1.5.6.01.01.01.004</t>
  </si>
  <si>
    <t>Akumulasi Penyusutan Kerja Sama Penyediaan Infrastruktur</t>
  </si>
  <si>
    <t>1.5.6.01.01.01.005</t>
  </si>
  <si>
    <t>Akumulasi Penyusutan Pinjam Pakai</t>
  </si>
  <si>
    <t>1.5.6.01.01.02.001</t>
  </si>
  <si>
    <t>Akumulasi Penyusutan Aset Rusak Berat/Usang</t>
  </si>
  <si>
    <t>1.5.6.01.01.02.002</t>
  </si>
  <si>
    <t>Akumulasi Penyusutan Aset Yang Tidak Digunakan Dalam Operasional Pemerintah</t>
  </si>
  <si>
    <t>1.5.6.01.01.02.003</t>
  </si>
  <si>
    <t>Akumulasi Penyusutan Aset Lain-lain Lainnya</t>
  </si>
  <si>
    <t>Mengetahui</t>
  </si>
  <si>
    <t xml:space="preserve">KEPALA DINAS KEPEMUDAAN, OLAHRAGA DAN </t>
  </si>
  <si>
    <t>PARIWISATA PROVINSI JAWA TENGAH</t>
  </si>
  <si>
    <t>Selaku Pengguna Barang</t>
  </si>
  <si>
    <t>Drs. SINOENG N RACHMADI, MM</t>
  </si>
  <si>
    <t>Pembina Utama Muda</t>
  </si>
  <si>
    <t>NIP :  19691231 199402 1 006</t>
  </si>
  <si>
    <t>PENGURUS BARANG</t>
  </si>
  <si>
    <t>Semarang,              Februari     2021</t>
  </si>
  <si>
    <t>NIP : 19690718 199003 2 008</t>
  </si>
  <si>
    <t>UMI HAYATI, SE, MM</t>
  </si>
  <si>
    <t>:  2020</t>
  </si>
  <si>
    <t>: 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</si>
</sst>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u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2" applyFill="1"/>
    <xf numFmtId="0" fontId="3" fillId="0" borderId="0" xfId="2" applyFont="1" applyFill="1" applyAlignment="1">
      <alignment vertical="center"/>
    </xf>
    <xf numFmtId="0" fontId="4" fillId="0" borderId="0" xfId="2" applyFont="1" applyFill="1"/>
    <xf numFmtId="0" fontId="0" fillId="0" borderId="0" xfId="0" quotePrefix="1"/>
    <xf numFmtId="0" fontId="2" fillId="0" borderId="1" xfId="2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5" xfId="2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top"/>
    </xf>
    <xf numFmtId="49" fontId="5" fillId="0" borderId="2" xfId="2" applyNumberFormat="1" applyFont="1" applyFill="1" applyBorder="1" applyAlignment="1">
      <alignment vertical="top" wrapText="1"/>
    </xf>
    <xf numFmtId="0" fontId="5" fillId="0" borderId="3" xfId="2" applyFont="1" applyFill="1" applyBorder="1" applyAlignment="1">
      <alignment vertical="top" wrapText="1"/>
    </xf>
    <xf numFmtId="164" fontId="5" fillId="0" borderId="10" xfId="3" applyNumberFormat="1" applyFont="1" applyFill="1" applyBorder="1" applyAlignment="1">
      <alignment vertical="top" wrapText="1"/>
    </xf>
    <xf numFmtId="165" fontId="5" fillId="0" borderId="10" xfId="3" applyNumberFormat="1" applyFont="1" applyFill="1" applyBorder="1" applyAlignment="1">
      <alignment vertical="top" wrapText="1"/>
    </xf>
    <xf numFmtId="165" fontId="5" fillId="0" borderId="8" xfId="3" applyNumberFormat="1" applyFont="1" applyFill="1" applyBorder="1" applyAlignment="1">
      <alignment vertical="top" wrapText="1"/>
    </xf>
    <xf numFmtId="165" fontId="5" fillId="0" borderId="16" xfId="3" applyNumberFormat="1" applyFont="1" applyFill="1" applyBorder="1" applyAlignment="1">
      <alignment vertical="top" wrapText="1"/>
    </xf>
    <xf numFmtId="165" fontId="2" fillId="0" borderId="0" xfId="2" applyNumberFormat="1" applyFill="1"/>
    <xf numFmtId="166" fontId="2" fillId="0" borderId="0" xfId="2" applyNumberFormat="1" applyFill="1"/>
    <xf numFmtId="0" fontId="5" fillId="0" borderId="10" xfId="2" applyFont="1" applyFill="1" applyBorder="1" applyAlignment="1">
      <alignment horizontal="center" vertical="top"/>
    </xf>
    <xf numFmtId="49" fontId="5" fillId="0" borderId="8" xfId="2" applyNumberFormat="1" applyFont="1" applyFill="1" applyBorder="1" applyAlignment="1">
      <alignment vertical="top" wrapText="1"/>
    </xf>
    <xf numFmtId="0" fontId="5" fillId="0" borderId="9" xfId="2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/>
    </xf>
    <xf numFmtId="49" fontId="5" fillId="0" borderId="12" xfId="2" applyNumberFormat="1" applyFont="1" applyFill="1" applyBorder="1" applyAlignment="1">
      <alignment vertical="top" wrapText="1"/>
    </xf>
    <xf numFmtId="0" fontId="5" fillId="0" borderId="13" xfId="2" applyFont="1" applyFill="1" applyBorder="1" applyAlignment="1">
      <alignment vertical="top" wrapText="1"/>
    </xf>
    <xf numFmtId="164" fontId="5" fillId="0" borderId="14" xfId="1" applyNumberFormat="1" applyFont="1" applyFill="1" applyBorder="1" applyAlignment="1">
      <alignment vertical="top" wrapText="1"/>
    </xf>
    <xf numFmtId="165" fontId="5" fillId="0" borderId="14" xfId="4" applyFont="1" applyFill="1" applyBorder="1" applyAlignment="1">
      <alignment vertical="top"/>
    </xf>
    <xf numFmtId="165" fontId="5" fillId="0" borderId="12" xfId="4" applyFont="1" applyFill="1" applyBorder="1" applyAlignment="1">
      <alignment vertical="top"/>
    </xf>
    <xf numFmtId="165" fontId="5" fillId="0" borderId="17" xfId="4" applyFont="1" applyFill="1" applyBorder="1" applyAlignment="1">
      <alignment vertical="top"/>
    </xf>
    <xf numFmtId="164" fontId="5" fillId="0" borderId="14" xfId="1" applyNumberFormat="1" applyFont="1" applyFill="1" applyBorder="1" applyAlignment="1">
      <alignment vertical="top"/>
    </xf>
    <xf numFmtId="165" fontId="5" fillId="0" borderId="14" xfId="1" applyFont="1" applyFill="1" applyBorder="1" applyAlignment="1">
      <alignment vertical="top"/>
    </xf>
    <xf numFmtId="165" fontId="5" fillId="0" borderId="12" xfId="1" applyFont="1" applyFill="1" applyBorder="1" applyAlignment="1">
      <alignment vertical="top"/>
    </xf>
    <xf numFmtId="165" fontId="5" fillId="0" borderId="17" xfId="1" applyFont="1" applyFill="1" applyBorder="1" applyAlignment="1">
      <alignment vertical="top"/>
    </xf>
    <xf numFmtId="0" fontId="6" fillId="0" borderId="0" xfId="2" applyNumberFormat="1" applyFont="1" applyFill="1" applyBorder="1" applyAlignment="1">
      <alignment vertical="top"/>
    </xf>
    <xf numFmtId="166" fontId="6" fillId="0" borderId="0" xfId="2" applyNumberFormat="1" applyFont="1" applyFill="1" applyBorder="1" applyAlignment="1">
      <alignment vertical="top"/>
    </xf>
    <xf numFmtId="165" fontId="6" fillId="0" borderId="0" xfId="2" applyNumberFormat="1" applyFont="1" applyFill="1" applyBorder="1" applyAlignment="1">
      <alignment vertical="top"/>
    </xf>
    <xf numFmtId="0" fontId="6" fillId="0" borderId="0" xfId="2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left" vertical="top" wrapText="1"/>
    </xf>
    <xf numFmtId="165" fontId="2" fillId="2" borderId="0" xfId="2" applyNumberFormat="1" applyFill="1"/>
    <xf numFmtId="166" fontId="2" fillId="0" borderId="0" xfId="4" applyNumberFormat="1" applyFill="1"/>
    <xf numFmtId="165" fontId="2" fillId="0" borderId="0" xfId="4" applyFill="1"/>
    <xf numFmtId="0" fontId="2" fillId="0" borderId="5" xfId="2" applyFill="1" applyBorder="1" applyAlignment="1">
      <alignment horizontal="center" vertical="center" wrapText="1"/>
    </xf>
    <xf numFmtId="0" fontId="2" fillId="0" borderId="14" xfId="2" applyFill="1" applyBorder="1" applyAlignment="1">
      <alignment horizontal="center" vertical="center" wrapText="1"/>
    </xf>
    <xf numFmtId="0" fontId="5" fillId="0" borderId="10" xfId="2" applyFont="1" applyFill="1" applyBorder="1" applyAlignment="1">
      <alignment vertical="top"/>
    </xf>
    <xf numFmtId="164" fontId="5" fillId="0" borderId="10" xfId="1" applyNumberFormat="1" applyFont="1" applyFill="1" applyBorder="1" applyAlignment="1">
      <alignment vertical="top" wrapText="1"/>
    </xf>
    <xf numFmtId="165" fontId="5" fillId="0" borderId="10" xfId="4" applyFont="1" applyFill="1" applyBorder="1" applyAlignment="1">
      <alignment vertical="top"/>
    </xf>
    <xf numFmtId="165" fontId="5" fillId="0" borderId="8" xfId="4" applyFont="1" applyFill="1" applyBorder="1" applyAlignment="1">
      <alignment vertical="top"/>
    </xf>
    <xf numFmtId="165" fontId="5" fillId="0" borderId="16" xfId="4" applyFont="1" applyFill="1" applyBorder="1" applyAlignment="1">
      <alignment vertical="top"/>
    </xf>
    <xf numFmtId="166" fontId="2" fillId="2" borderId="0" xfId="4" applyNumberFormat="1" applyFill="1"/>
    <xf numFmtId="165" fontId="7" fillId="2" borderId="0" xfId="2" applyNumberFormat="1" applyFont="1" applyFill="1"/>
    <xf numFmtId="0" fontId="2" fillId="0" borderId="0" xfId="2" applyFill="1" applyAlignment="1">
      <alignment horizontal="center"/>
    </xf>
    <xf numFmtId="0" fontId="2" fillId="0" borderId="0" xfId="2" applyFill="1" applyAlignment="1">
      <alignment horizontal="center" vertical="center"/>
    </xf>
    <xf numFmtId="0" fontId="8" fillId="0" borderId="0" xfId="2" applyFont="1" applyFill="1" applyAlignment="1">
      <alignment horizontal="center"/>
    </xf>
    <xf numFmtId="0" fontId="2" fillId="0" borderId="4" xfId="2" applyFill="1" applyBorder="1" applyAlignment="1">
      <alignment horizontal="center" vertical="center" wrapText="1"/>
    </xf>
    <xf numFmtId="0" fontId="2" fillId="0" borderId="10" xfId="2" applyFill="1" applyBorder="1" applyAlignment="1">
      <alignment horizontal="center" vertical="center" wrapText="1"/>
    </xf>
    <xf numFmtId="0" fontId="2" fillId="0" borderId="14" xfId="2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top"/>
    </xf>
    <xf numFmtId="0" fontId="5" fillId="0" borderId="6" xfId="2" applyFont="1" applyFill="1" applyBorder="1" applyAlignment="1">
      <alignment horizontal="center" vertical="top"/>
    </xf>
    <xf numFmtId="0" fontId="5" fillId="0" borderId="7" xfId="2" applyFont="1" applyFill="1" applyBorder="1" applyAlignment="1">
      <alignment horizontal="center" vertical="top"/>
    </xf>
    <xf numFmtId="0" fontId="2" fillId="0" borderId="4" xfId="2" applyFill="1" applyBorder="1" applyAlignment="1">
      <alignment horizontal="center" vertical="center"/>
    </xf>
    <xf numFmtId="0" fontId="2" fillId="0" borderId="10" xfId="2" applyFill="1" applyBorder="1" applyAlignment="1">
      <alignment horizontal="center" vertical="center"/>
    </xf>
    <xf numFmtId="0" fontId="2" fillId="0" borderId="14" xfId="2" applyFill="1" applyBorder="1" applyAlignment="1">
      <alignment horizontal="center" vertical="center"/>
    </xf>
    <xf numFmtId="0" fontId="2" fillId="0" borderId="2" xfId="2" applyFill="1" applyBorder="1" applyAlignment="1">
      <alignment horizontal="center" vertical="center"/>
    </xf>
    <xf numFmtId="0" fontId="2" fillId="0" borderId="3" xfId="2" applyFill="1" applyBorder="1" applyAlignment="1">
      <alignment horizontal="center" vertical="center"/>
    </xf>
    <xf numFmtId="0" fontId="2" fillId="0" borderId="8" xfId="2" applyFill="1" applyBorder="1" applyAlignment="1">
      <alignment horizontal="center" vertical="center"/>
    </xf>
    <xf numFmtId="0" fontId="2" fillId="0" borderId="9" xfId="2" applyFill="1" applyBorder="1" applyAlignment="1">
      <alignment horizontal="center" vertical="center"/>
    </xf>
    <xf numFmtId="0" fontId="2" fillId="0" borderId="12" xfId="2" applyFill="1" applyBorder="1" applyAlignment="1">
      <alignment horizontal="center" vertical="center"/>
    </xf>
    <xf numFmtId="0" fontId="2" fillId="0" borderId="13" xfId="2" applyFill="1" applyBorder="1" applyAlignment="1">
      <alignment horizontal="center" vertical="center"/>
    </xf>
    <xf numFmtId="0" fontId="2" fillId="0" borderId="5" xfId="2" applyFill="1" applyBorder="1" applyAlignment="1">
      <alignment horizontal="center" vertical="center" wrapText="1"/>
    </xf>
    <xf numFmtId="0" fontId="2" fillId="0" borderId="6" xfId="2" applyFill="1" applyBorder="1" applyAlignment="1">
      <alignment horizontal="center" vertical="center" wrapText="1"/>
    </xf>
    <xf numFmtId="0" fontId="2" fillId="0" borderId="7" xfId="2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" xfId="2" applyFill="1" applyBorder="1" applyAlignment="1">
      <alignment horizontal="center" vertical="center"/>
    </xf>
    <xf numFmtId="0" fontId="2" fillId="0" borderId="0" xfId="2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5">
    <cellStyle name="Comma" xfId="1" builtinId="3"/>
    <cellStyle name="Comma 3" xfId="4"/>
    <cellStyle name="Comma 3 2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0</xdr:row>
          <xdr:rowOff>38100</xdr:rowOff>
        </xdr:from>
        <xdr:to>
          <xdr:col>1</xdr:col>
          <xdr:colOff>504825</xdr:colOff>
          <xdr:row>3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45</xdr:row>
          <xdr:rowOff>38100</xdr:rowOff>
        </xdr:from>
        <xdr:to>
          <xdr:col>1</xdr:col>
          <xdr:colOff>504825</xdr:colOff>
          <xdr:row>48</xdr:row>
          <xdr:rowOff>161925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70</xdr:row>
          <xdr:rowOff>0</xdr:rowOff>
        </xdr:from>
        <xdr:to>
          <xdr:col>1</xdr:col>
          <xdr:colOff>504825</xdr:colOff>
          <xdr:row>73</xdr:row>
          <xdr:rowOff>95250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70</xdr:row>
          <xdr:rowOff>0</xdr:rowOff>
        </xdr:from>
        <xdr:to>
          <xdr:col>1</xdr:col>
          <xdr:colOff>504825</xdr:colOff>
          <xdr:row>73</xdr:row>
          <xdr:rowOff>95250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70</xdr:row>
          <xdr:rowOff>0</xdr:rowOff>
        </xdr:from>
        <xdr:to>
          <xdr:col>1</xdr:col>
          <xdr:colOff>504825</xdr:colOff>
          <xdr:row>73</xdr:row>
          <xdr:rowOff>95250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0</xdr:row>
          <xdr:rowOff>38100</xdr:rowOff>
        </xdr:from>
        <xdr:to>
          <xdr:col>1</xdr:col>
          <xdr:colOff>504825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2</xdr:row>
          <xdr:rowOff>38100</xdr:rowOff>
        </xdr:from>
        <xdr:to>
          <xdr:col>1</xdr:col>
          <xdr:colOff>504825</xdr:colOff>
          <xdr:row>5</xdr:row>
          <xdr:rowOff>161925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2</xdr:row>
          <xdr:rowOff>0</xdr:rowOff>
        </xdr:from>
        <xdr:to>
          <xdr:col>1</xdr:col>
          <xdr:colOff>504825</xdr:colOff>
          <xdr:row>5</xdr:row>
          <xdr:rowOff>95250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2</xdr:row>
          <xdr:rowOff>0</xdr:rowOff>
        </xdr:from>
        <xdr:to>
          <xdr:col>1</xdr:col>
          <xdr:colOff>504825</xdr:colOff>
          <xdr:row>5</xdr:row>
          <xdr:rowOff>95250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2</xdr:row>
          <xdr:rowOff>0</xdr:rowOff>
        </xdr:from>
        <xdr:to>
          <xdr:col>1</xdr:col>
          <xdr:colOff>504825</xdr:colOff>
          <xdr:row>5</xdr:row>
          <xdr:rowOff>95250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0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93"/>
  <sheetViews>
    <sheetView zoomScale="60" zoomScaleNormal="60" workbookViewId="0">
      <selection activeCell="C50" sqref="C50"/>
    </sheetView>
  </sheetViews>
  <sheetFormatPr defaultColWidth="9.140625" defaultRowHeight="14.25" x14ac:dyDescent="0.2"/>
  <cols>
    <col min="1" max="1" width="6.140625" style="1" customWidth="1"/>
    <col min="2" max="2" width="17.7109375" style="1" customWidth="1"/>
    <col min="3" max="3" width="72.5703125" style="1" customWidth="1"/>
    <col min="4" max="4" width="9.140625" style="1" customWidth="1"/>
    <col min="5" max="5" width="23.140625" style="1" customWidth="1"/>
    <col min="6" max="6" width="24.85546875" style="1" customWidth="1"/>
    <col min="7" max="7" width="19.5703125" style="1" customWidth="1"/>
    <col min="8" max="8" width="19.140625" style="1" bestFit="1" customWidth="1"/>
    <col min="9" max="11" width="18.42578125" style="1" customWidth="1"/>
    <col min="12" max="12" width="20.85546875" style="1" customWidth="1"/>
    <col min="13" max="13" width="19.85546875" style="1" customWidth="1"/>
    <col min="14" max="14" width="18.28515625" style="1" customWidth="1"/>
    <col min="15" max="16" width="19.85546875" style="1" customWidth="1"/>
    <col min="17" max="17" width="22" style="1" customWidth="1"/>
    <col min="18" max="18" width="24.140625" style="1" customWidth="1"/>
    <col min="19" max="19" width="20.85546875" style="1" customWidth="1"/>
    <col min="20" max="20" width="23.140625" style="1" customWidth="1"/>
    <col min="21" max="21" width="18.7109375" style="1" customWidth="1"/>
    <col min="22" max="16384" width="9.140625" style="1"/>
  </cols>
  <sheetData>
    <row r="2" spans="1:24" ht="18" x14ac:dyDescent="0.2">
      <c r="C2" s="2" t="s">
        <v>0</v>
      </c>
      <c r="D2" s="2"/>
    </row>
    <row r="3" spans="1:24" ht="15" x14ac:dyDescent="0.2">
      <c r="C3" s="3" t="s">
        <v>1</v>
      </c>
      <c r="D3" s="3"/>
    </row>
    <row r="4" spans="1:24" ht="15" x14ac:dyDescent="0.2">
      <c r="C4" s="3"/>
      <c r="D4" s="3"/>
    </row>
    <row r="5" spans="1:24" ht="15" x14ac:dyDescent="0.25">
      <c r="A5" s="1" t="s">
        <v>2</v>
      </c>
      <c r="C5" s="4" t="s">
        <v>3</v>
      </c>
      <c r="O5" s="1" t="s">
        <v>4</v>
      </c>
      <c r="P5" s="1" t="s">
        <v>5</v>
      </c>
    </row>
    <row r="6" spans="1:24" ht="15" x14ac:dyDescent="0.25">
      <c r="A6" s="1" t="s">
        <v>6</v>
      </c>
      <c r="C6" s="4" t="s">
        <v>7</v>
      </c>
    </row>
    <row r="8" spans="1:24" ht="14.25" customHeight="1" x14ac:dyDescent="0.2">
      <c r="A8" s="78" t="s">
        <v>8</v>
      </c>
      <c r="B8" s="66" t="s">
        <v>9</v>
      </c>
      <c r="C8" s="67"/>
      <c r="D8" s="63" t="s">
        <v>10</v>
      </c>
      <c r="E8" s="53" t="s">
        <v>11</v>
      </c>
      <c r="F8" s="53" t="s">
        <v>12</v>
      </c>
      <c r="G8" s="72" t="s">
        <v>13</v>
      </c>
      <c r="H8" s="73"/>
      <c r="I8" s="73"/>
      <c r="J8" s="73"/>
      <c r="K8" s="73"/>
      <c r="L8" s="73"/>
      <c r="M8" s="73"/>
      <c r="N8" s="73"/>
      <c r="O8" s="73"/>
      <c r="P8" s="74"/>
      <c r="Q8" s="53" t="s">
        <v>14</v>
      </c>
      <c r="R8" s="53" t="s">
        <v>15</v>
      </c>
      <c r="S8" s="53" t="s">
        <v>16</v>
      </c>
    </row>
    <row r="9" spans="1:24" ht="14.25" customHeight="1" x14ac:dyDescent="0.2">
      <c r="A9" s="78"/>
      <c r="B9" s="68"/>
      <c r="C9" s="69"/>
      <c r="D9" s="64"/>
      <c r="E9" s="54"/>
      <c r="F9" s="54"/>
      <c r="G9" s="56" t="s">
        <v>17</v>
      </c>
      <c r="H9" s="57"/>
      <c r="I9" s="57"/>
      <c r="J9" s="57"/>
      <c r="K9" s="57"/>
      <c r="L9" s="58" t="s">
        <v>18</v>
      </c>
      <c r="M9" s="57"/>
      <c r="N9" s="57"/>
      <c r="O9" s="57"/>
      <c r="P9" s="59"/>
      <c r="Q9" s="54"/>
      <c r="R9" s="54"/>
      <c r="S9" s="54"/>
    </row>
    <row r="10" spans="1:24" ht="15" customHeight="1" x14ac:dyDescent="0.2">
      <c r="A10" s="78"/>
      <c r="B10" s="70"/>
      <c r="C10" s="71"/>
      <c r="D10" s="65"/>
      <c r="E10" s="55"/>
      <c r="F10" s="55"/>
      <c r="G10" s="5" t="s">
        <v>19</v>
      </c>
      <c r="H10" s="5" t="s">
        <v>20</v>
      </c>
      <c r="I10" s="5" t="s">
        <v>21</v>
      </c>
      <c r="J10" s="5" t="s">
        <v>22</v>
      </c>
      <c r="K10" s="6" t="s">
        <v>23</v>
      </c>
      <c r="L10" s="7" t="s">
        <v>24</v>
      </c>
      <c r="M10" s="5" t="s">
        <v>25</v>
      </c>
      <c r="N10" s="5" t="s">
        <v>26</v>
      </c>
      <c r="O10" s="5" t="s">
        <v>22</v>
      </c>
      <c r="P10" s="8" t="s">
        <v>27</v>
      </c>
      <c r="Q10" s="55"/>
      <c r="R10" s="55"/>
      <c r="S10" s="55"/>
    </row>
    <row r="11" spans="1:24" ht="15" customHeight="1" x14ac:dyDescent="0.2">
      <c r="A11" s="9">
        <v>1</v>
      </c>
      <c r="B11" s="10" t="s">
        <v>28</v>
      </c>
      <c r="C11" s="11" t="s">
        <v>29</v>
      </c>
      <c r="D11" s="12">
        <v>27</v>
      </c>
      <c r="E11" s="13">
        <v>2817568000</v>
      </c>
      <c r="F11" s="13">
        <v>1985742000</v>
      </c>
      <c r="G11" s="13">
        <v>0</v>
      </c>
      <c r="H11" s="13">
        <v>0</v>
      </c>
      <c r="I11" s="13">
        <v>0</v>
      </c>
      <c r="J11" s="13">
        <v>0</v>
      </c>
      <c r="K11" s="14">
        <v>0</v>
      </c>
      <c r="L11" s="15">
        <v>0</v>
      </c>
      <c r="M11" s="13">
        <v>0</v>
      </c>
      <c r="N11" s="13">
        <v>0</v>
      </c>
      <c r="O11" s="13">
        <v>92088500</v>
      </c>
      <c r="P11" s="13">
        <v>0</v>
      </c>
      <c r="Q11" s="13">
        <v>351821000</v>
      </c>
      <c r="R11" s="13">
        <v>2245474500</v>
      </c>
      <c r="S11" s="13">
        <v>572093500</v>
      </c>
      <c r="T11" s="16"/>
      <c r="U11" s="16"/>
      <c r="V11" s="17"/>
      <c r="W11" s="17"/>
      <c r="X11" s="16"/>
    </row>
    <row r="12" spans="1:24" ht="15" customHeight="1" x14ac:dyDescent="0.2">
      <c r="A12" s="18">
        <v>2</v>
      </c>
      <c r="B12" s="19" t="s">
        <v>30</v>
      </c>
      <c r="C12" s="20" t="s">
        <v>31</v>
      </c>
      <c r="D12" s="12">
        <v>29</v>
      </c>
      <c r="E12" s="13">
        <v>5223477489</v>
      </c>
      <c r="F12" s="13">
        <v>3065923826.25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  <c r="L12" s="15">
        <v>0</v>
      </c>
      <c r="M12" s="13">
        <v>0</v>
      </c>
      <c r="N12" s="13">
        <v>0</v>
      </c>
      <c r="O12" s="13">
        <v>0</v>
      </c>
      <c r="P12" s="13">
        <v>0</v>
      </c>
      <c r="Q12" s="13">
        <v>440521143.88</v>
      </c>
      <c r="R12" s="13">
        <v>3506444970.1300001</v>
      </c>
      <c r="S12" s="13">
        <v>1717032518.8699999</v>
      </c>
      <c r="T12" s="16"/>
      <c r="U12" s="16"/>
      <c r="V12" s="17"/>
      <c r="W12" s="17"/>
      <c r="X12" s="16"/>
    </row>
    <row r="13" spans="1:24" ht="15" customHeight="1" x14ac:dyDescent="0.2">
      <c r="A13" s="18">
        <v>3</v>
      </c>
      <c r="B13" s="19" t="s">
        <v>32</v>
      </c>
      <c r="C13" s="20" t="s">
        <v>33</v>
      </c>
      <c r="D13" s="12">
        <v>7</v>
      </c>
      <c r="E13" s="13">
        <v>45300000</v>
      </c>
      <c r="F13" s="13">
        <v>18120000</v>
      </c>
      <c r="G13" s="13">
        <v>0</v>
      </c>
      <c r="H13" s="13">
        <v>0</v>
      </c>
      <c r="I13" s="13">
        <v>0</v>
      </c>
      <c r="J13" s="13">
        <v>0</v>
      </c>
      <c r="K13" s="14">
        <v>0</v>
      </c>
      <c r="L13" s="15">
        <v>0</v>
      </c>
      <c r="M13" s="13">
        <v>0</v>
      </c>
      <c r="N13" s="13">
        <v>0</v>
      </c>
      <c r="O13" s="13">
        <v>0</v>
      </c>
      <c r="P13" s="13">
        <v>0</v>
      </c>
      <c r="Q13" s="13">
        <v>4530000</v>
      </c>
      <c r="R13" s="13">
        <v>22650000</v>
      </c>
      <c r="S13" s="13">
        <v>22650000</v>
      </c>
      <c r="T13" s="16"/>
      <c r="U13" s="16"/>
      <c r="V13" s="17"/>
      <c r="W13" s="17"/>
      <c r="X13" s="16"/>
    </row>
    <row r="14" spans="1:24" ht="15" customHeight="1" x14ac:dyDescent="0.2">
      <c r="A14" s="18">
        <v>4</v>
      </c>
      <c r="B14" s="19" t="s">
        <v>34</v>
      </c>
      <c r="C14" s="20" t="s">
        <v>35</v>
      </c>
      <c r="D14" s="12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4">
        <v>0</v>
      </c>
      <c r="L14" s="15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6"/>
      <c r="U14" s="16"/>
      <c r="V14" s="17"/>
      <c r="W14" s="17"/>
      <c r="X14" s="16"/>
    </row>
    <row r="15" spans="1:24" ht="15" customHeight="1" x14ac:dyDescent="0.2">
      <c r="A15" s="18">
        <v>5</v>
      </c>
      <c r="B15" s="19" t="s">
        <v>36</v>
      </c>
      <c r="C15" s="20" t="s">
        <v>37</v>
      </c>
      <c r="D15" s="12">
        <v>3506</v>
      </c>
      <c r="E15" s="13">
        <v>20211041185</v>
      </c>
      <c r="F15" s="13">
        <v>9937061948.7999992</v>
      </c>
      <c r="G15" s="13">
        <v>0</v>
      </c>
      <c r="H15" s="13">
        <v>19675000</v>
      </c>
      <c r="I15" s="13">
        <v>0</v>
      </c>
      <c r="J15" s="13">
        <v>0</v>
      </c>
      <c r="K15" s="14">
        <v>0</v>
      </c>
      <c r="L15" s="15">
        <v>0</v>
      </c>
      <c r="M15" s="13">
        <v>0</v>
      </c>
      <c r="N15" s="13">
        <v>0</v>
      </c>
      <c r="O15" s="13">
        <v>0</v>
      </c>
      <c r="P15" s="13">
        <v>0</v>
      </c>
      <c r="Q15" s="13">
        <v>2680624664</v>
      </c>
      <c r="R15" s="13">
        <v>12637361612.799999</v>
      </c>
      <c r="S15" s="13">
        <v>7573679572.1999998</v>
      </c>
      <c r="T15" s="16"/>
      <c r="U15" s="16"/>
      <c r="V15" s="17"/>
      <c r="W15" s="17"/>
      <c r="X15" s="16"/>
    </row>
    <row r="16" spans="1:24" ht="15" customHeight="1" x14ac:dyDescent="0.2">
      <c r="A16" s="18">
        <v>6</v>
      </c>
      <c r="B16" s="19" t="s">
        <v>38</v>
      </c>
      <c r="C16" s="20" t="s">
        <v>39</v>
      </c>
      <c r="D16" s="12">
        <v>329</v>
      </c>
      <c r="E16" s="13">
        <v>2352827678</v>
      </c>
      <c r="F16" s="13">
        <v>1897125878</v>
      </c>
      <c r="G16" s="13">
        <v>0</v>
      </c>
      <c r="H16" s="13">
        <v>0</v>
      </c>
      <c r="I16" s="13">
        <v>0</v>
      </c>
      <c r="J16" s="13">
        <v>0</v>
      </c>
      <c r="K16" s="14">
        <v>0</v>
      </c>
      <c r="L16" s="15">
        <v>0</v>
      </c>
      <c r="M16" s="13">
        <v>0</v>
      </c>
      <c r="N16" s="13">
        <v>0</v>
      </c>
      <c r="O16" s="13">
        <v>0</v>
      </c>
      <c r="P16" s="13">
        <v>0</v>
      </c>
      <c r="Q16" s="13">
        <v>131742300</v>
      </c>
      <c r="R16" s="13">
        <v>2028868178</v>
      </c>
      <c r="S16" s="13">
        <v>323959500</v>
      </c>
      <c r="T16" s="16"/>
      <c r="U16" s="16"/>
      <c r="V16" s="17"/>
      <c r="W16" s="17"/>
      <c r="X16" s="16"/>
    </row>
    <row r="17" spans="1:24" ht="15" customHeight="1" x14ac:dyDescent="0.2">
      <c r="A17" s="18">
        <v>7</v>
      </c>
      <c r="B17" s="19" t="s">
        <v>40</v>
      </c>
      <c r="C17" s="20" t="s">
        <v>41</v>
      </c>
      <c r="D17" s="12">
        <v>13</v>
      </c>
      <c r="E17" s="13">
        <v>20100000</v>
      </c>
      <c r="F17" s="13">
        <v>1920000</v>
      </c>
      <c r="G17" s="13">
        <v>0</v>
      </c>
      <c r="H17" s="13">
        <v>0</v>
      </c>
      <c r="I17" s="13">
        <v>0</v>
      </c>
      <c r="J17" s="13">
        <v>0</v>
      </c>
      <c r="K17" s="14">
        <v>0</v>
      </c>
      <c r="L17" s="15">
        <v>0</v>
      </c>
      <c r="M17" s="13">
        <v>0</v>
      </c>
      <c r="N17" s="13">
        <v>0</v>
      </c>
      <c r="O17" s="13">
        <v>0</v>
      </c>
      <c r="P17" s="13">
        <v>0</v>
      </c>
      <c r="Q17" s="13">
        <v>4020000</v>
      </c>
      <c r="R17" s="13">
        <v>5940000</v>
      </c>
      <c r="S17" s="13">
        <v>14160000</v>
      </c>
      <c r="T17" s="16"/>
      <c r="U17" s="16"/>
      <c r="V17" s="17"/>
      <c r="W17" s="17"/>
      <c r="X17" s="16"/>
    </row>
    <row r="18" spans="1:24" ht="15" customHeight="1" x14ac:dyDescent="0.2">
      <c r="A18" s="18">
        <v>8</v>
      </c>
      <c r="B18" s="19" t="s">
        <v>42</v>
      </c>
      <c r="C18" s="20" t="s">
        <v>43</v>
      </c>
      <c r="D18" s="12">
        <v>12</v>
      </c>
      <c r="E18" s="13">
        <v>198650000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4">
        <v>0</v>
      </c>
      <c r="L18" s="15">
        <v>0</v>
      </c>
      <c r="M18" s="13">
        <v>0</v>
      </c>
      <c r="N18" s="13">
        <v>0</v>
      </c>
      <c r="O18" s="13">
        <v>0</v>
      </c>
      <c r="P18" s="13">
        <v>0</v>
      </c>
      <c r="Q18" s="13">
        <v>24831250</v>
      </c>
      <c r="R18" s="13">
        <v>24831250</v>
      </c>
      <c r="S18" s="13">
        <v>173818750</v>
      </c>
      <c r="T18" s="16"/>
      <c r="U18" s="16"/>
      <c r="V18" s="17"/>
      <c r="W18" s="17"/>
      <c r="X18" s="16"/>
    </row>
    <row r="19" spans="1:24" ht="15" customHeight="1" x14ac:dyDescent="0.2">
      <c r="A19" s="18">
        <v>9</v>
      </c>
      <c r="B19" s="19" t="s">
        <v>44</v>
      </c>
      <c r="C19" s="20" t="s">
        <v>45</v>
      </c>
      <c r="D19" s="12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4">
        <v>0</v>
      </c>
      <c r="L19" s="15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6"/>
      <c r="U19" s="16"/>
      <c r="V19" s="17"/>
      <c r="W19" s="17"/>
      <c r="X19" s="16"/>
    </row>
    <row r="20" spans="1:24" ht="15" customHeight="1" x14ac:dyDescent="0.2">
      <c r="A20" s="18">
        <v>10</v>
      </c>
      <c r="B20" s="19" t="s">
        <v>46</v>
      </c>
      <c r="C20" s="20" t="s">
        <v>47</v>
      </c>
      <c r="D20" s="12">
        <v>634</v>
      </c>
      <c r="E20" s="13">
        <v>4468240706</v>
      </c>
      <c r="F20" s="13">
        <v>3131660558.5</v>
      </c>
      <c r="G20" s="13">
        <v>0</v>
      </c>
      <c r="H20" s="13">
        <v>0</v>
      </c>
      <c r="I20" s="13">
        <v>0</v>
      </c>
      <c r="J20" s="13">
        <v>0</v>
      </c>
      <c r="K20" s="14">
        <v>0</v>
      </c>
      <c r="L20" s="15">
        <v>0</v>
      </c>
      <c r="M20" s="13">
        <v>0</v>
      </c>
      <c r="N20" s="13">
        <v>0</v>
      </c>
      <c r="O20" s="13">
        <v>0</v>
      </c>
      <c r="P20" s="13">
        <v>0</v>
      </c>
      <c r="Q20" s="13">
        <v>546706352.5</v>
      </c>
      <c r="R20" s="13">
        <v>3678366911</v>
      </c>
      <c r="S20" s="13">
        <v>789873795</v>
      </c>
      <c r="T20" s="16"/>
      <c r="U20" s="16"/>
      <c r="V20" s="17"/>
      <c r="W20" s="17"/>
      <c r="X20" s="16"/>
    </row>
    <row r="21" spans="1:24" ht="15" customHeight="1" x14ac:dyDescent="0.2">
      <c r="A21" s="18">
        <v>11</v>
      </c>
      <c r="B21" s="19" t="s">
        <v>48</v>
      </c>
      <c r="C21" s="20" t="s">
        <v>49</v>
      </c>
      <c r="D21" s="12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4">
        <v>0</v>
      </c>
      <c r="L21" s="15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6"/>
      <c r="U21" s="16"/>
      <c r="V21" s="17"/>
      <c r="W21" s="17"/>
      <c r="X21" s="16"/>
    </row>
    <row r="22" spans="1:24" ht="15" customHeight="1" x14ac:dyDescent="0.2">
      <c r="A22" s="18">
        <v>12</v>
      </c>
      <c r="B22" s="19" t="s">
        <v>50</v>
      </c>
      <c r="C22" s="20" t="s">
        <v>51</v>
      </c>
      <c r="D22" s="12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4">
        <v>0</v>
      </c>
      <c r="L22" s="15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6"/>
      <c r="U22" s="16"/>
      <c r="V22" s="17"/>
      <c r="W22" s="17"/>
      <c r="X22" s="16"/>
    </row>
    <row r="23" spans="1:24" ht="15" customHeight="1" x14ac:dyDescent="0.2">
      <c r="A23" s="18">
        <v>13</v>
      </c>
      <c r="B23" s="19" t="s">
        <v>52</v>
      </c>
      <c r="C23" s="20" t="s">
        <v>53</v>
      </c>
      <c r="D23" s="12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4">
        <v>0</v>
      </c>
      <c r="L23" s="15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6"/>
      <c r="U23" s="16"/>
      <c r="V23" s="17"/>
      <c r="W23" s="17"/>
      <c r="X23" s="16"/>
    </row>
    <row r="24" spans="1:24" ht="15" customHeight="1" x14ac:dyDescent="0.2">
      <c r="A24" s="18">
        <v>14</v>
      </c>
      <c r="B24" s="19" t="s">
        <v>54</v>
      </c>
      <c r="C24" s="20" t="s">
        <v>55</v>
      </c>
      <c r="D24" s="12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4">
        <v>0</v>
      </c>
      <c r="L24" s="15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6"/>
      <c r="U24" s="16"/>
      <c r="V24" s="17"/>
      <c r="W24" s="17"/>
      <c r="X24" s="16"/>
    </row>
    <row r="25" spans="1:24" ht="15" customHeight="1" x14ac:dyDescent="0.2">
      <c r="A25" s="18">
        <v>15</v>
      </c>
      <c r="B25" s="19" t="s">
        <v>56</v>
      </c>
      <c r="C25" s="20" t="s">
        <v>57</v>
      </c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4">
        <v>0</v>
      </c>
      <c r="L25" s="15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6"/>
      <c r="U25" s="16"/>
      <c r="V25" s="17"/>
      <c r="W25" s="17"/>
      <c r="X25" s="16"/>
    </row>
    <row r="26" spans="1:24" ht="15" customHeight="1" x14ac:dyDescent="0.2">
      <c r="A26" s="18">
        <v>16</v>
      </c>
      <c r="B26" s="19" t="s">
        <v>58</v>
      </c>
      <c r="C26" s="20" t="s">
        <v>59</v>
      </c>
      <c r="D26" s="12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4">
        <v>0</v>
      </c>
      <c r="L26" s="15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6"/>
      <c r="U26" s="16"/>
      <c r="V26" s="17"/>
      <c r="W26" s="17"/>
      <c r="X26" s="16"/>
    </row>
    <row r="27" spans="1:24" ht="15" customHeight="1" x14ac:dyDescent="0.2">
      <c r="A27" s="18">
        <v>17</v>
      </c>
      <c r="B27" s="19" t="s">
        <v>60</v>
      </c>
      <c r="C27" s="20" t="s">
        <v>61</v>
      </c>
      <c r="D27" s="12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4">
        <v>0</v>
      </c>
      <c r="L27" s="15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6"/>
      <c r="U27" s="16"/>
      <c r="V27" s="17"/>
      <c r="W27" s="17"/>
      <c r="X27" s="16"/>
    </row>
    <row r="28" spans="1:24" ht="15" customHeight="1" x14ac:dyDescent="0.2">
      <c r="A28" s="18">
        <v>18</v>
      </c>
      <c r="B28" s="19" t="s">
        <v>62</v>
      </c>
      <c r="C28" s="20" t="s">
        <v>63</v>
      </c>
      <c r="D28" s="12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4">
        <v>0</v>
      </c>
      <c r="L28" s="15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6"/>
      <c r="U28" s="16"/>
      <c r="V28" s="17"/>
      <c r="W28" s="17"/>
      <c r="X28" s="16"/>
    </row>
    <row r="29" spans="1:24" ht="15" customHeight="1" x14ac:dyDescent="0.2">
      <c r="A29" s="18">
        <v>19</v>
      </c>
      <c r="B29" s="19" t="s">
        <v>64</v>
      </c>
      <c r="C29" s="20" t="s">
        <v>65</v>
      </c>
      <c r="D29" s="12">
        <v>91</v>
      </c>
      <c r="E29" s="13">
        <v>1935671000</v>
      </c>
      <c r="F29" s="13">
        <v>1725933500</v>
      </c>
      <c r="G29" s="13">
        <v>0</v>
      </c>
      <c r="H29" s="13">
        <v>0</v>
      </c>
      <c r="I29" s="13">
        <v>0</v>
      </c>
      <c r="J29" s="13">
        <v>0</v>
      </c>
      <c r="K29" s="14">
        <v>0</v>
      </c>
      <c r="L29" s="15">
        <v>0</v>
      </c>
      <c r="M29" s="13">
        <v>0</v>
      </c>
      <c r="N29" s="13">
        <v>0</v>
      </c>
      <c r="O29" s="13">
        <v>0</v>
      </c>
      <c r="P29" s="13">
        <v>0</v>
      </c>
      <c r="Q29" s="13">
        <v>77081250</v>
      </c>
      <c r="R29" s="13">
        <v>1803014750</v>
      </c>
      <c r="S29" s="13">
        <v>132656250</v>
      </c>
      <c r="T29" s="16"/>
      <c r="U29" s="16"/>
      <c r="V29" s="17"/>
      <c r="W29" s="17"/>
      <c r="X29" s="16"/>
    </row>
    <row r="30" spans="1:24" ht="15" customHeight="1" x14ac:dyDescent="0.2">
      <c r="A30" s="18">
        <v>20</v>
      </c>
      <c r="B30" s="19" t="s">
        <v>66</v>
      </c>
      <c r="C30" s="20" t="s">
        <v>67</v>
      </c>
      <c r="D30" s="12">
        <v>116</v>
      </c>
      <c r="E30" s="13">
        <v>225176216604</v>
      </c>
      <c r="F30" s="13">
        <v>18972242457.279999</v>
      </c>
      <c r="G30" s="13">
        <v>0</v>
      </c>
      <c r="H30" s="13">
        <v>0</v>
      </c>
      <c r="I30" s="13">
        <v>0</v>
      </c>
      <c r="J30" s="13">
        <v>0</v>
      </c>
      <c r="K30" s="14">
        <v>0</v>
      </c>
      <c r="L30" s="15">
        <v>0</v>
      </c>
      <c r="M30" s="13">
        <v>0</v>
      </c>
      <c r="N30" s="13">
        <v>0</v>
      </c>
      <c r="O30" s="13">
        <v>0</v>
      </c>
      <c r="P30" s="13">
        <v>0</v>
      </c>
      <c r="Q30" s="13">
        <v>4680817798.0100002</v>
      </c>
      <c r="R30" s="13">
        <v>23653060255.290001</v>
      </c>
      <c r="S30" s="13">
        <v>201523156348.70999</v>
      </c>
      <c r="T30" s="16"/>
      <c r="U30" s="16"/>
      <c r="V30" s="17"/>
      <c r="W30" s="17"/>
      <c r="X30" s="16"/>
    </row>
    <row r="31" spans="1:24" ht="15" customHeight="1" x14ac:dyDescent="0.2">
      <c r="A31" s="18">
        <v>21</v>
      </c>
      <c r="B31" s="19" t="s">
        <v>68</v>
      </c>
      <c r="C31" s="20" t="s">
        <v>69</v>
      </c>
      <c r="D31" s="12">
        <v>3</v>
      </c>
      <c r="E31" s="13">
        <v>3653127820</v>
      </c>
      <c r="F31" s="13">
        <v>203035769.19999999</v>
      </c>
      <c r="G31" s="13">
        <v>0</v>
      </c>
      <c r="H31" s="13">
        <v>0</v>
      </c>
      <c r="I31" s="13">
        <v>0</v>
      </c>
      <c r="J31" s="13">
        <v>0</v>
      </c>
      <c r="K31" s="14">
        <v>0</v>
      </c>
      <c r="L31" s="15">
        <v>0</v>
      </c>
      <c r="M31" s="13">
        <v>0</v>
      </c>
      <c r="N31" s="13">
        <v>0</v>
      </c>
      <c r="O31" s="13">
        <v>0</v>
      </c>
      <c r="P31" s="13">
        <v>0</v>
      </c>
      <c r="Q31" s="13">
        <v>76982516.400000006</v>
      </c>
      <c r="R31" s="13">
        <v>280018285.60000002</v>
      </c>
      <c r="S31" s="13">
        <v>3373109534.4000001</v>
      </c>
      <c r="T31" s="16"/>
      <c r="U31" s="16"/>
      <c r="V31" s="17"/>
      <c r="W31" s="17"/>
      <c r="X31" s="16"/>
    </row>
    <row r="32" spans="1:24" ht="15" customHeight="1" x14ac:dyDescent="0.2">
      <c r="A32" s="18">
        <v>22</v>
      </c>
      <c r="B32" s="19" t="s">
        <v>70</v>
      </c>
      <c r="C32" s="20" t="s">
        <v>71</v>
      </c>
      <c r="D32" s="12">
        <v>2</v>
      </c>
      <c r="E32" s="13">
        <v>57678000</v>
      </c>
      <c r="F32" s="13">
        <v>4614240</v>
      </c>
      <c r="G32" s="13">
        <v>0</v>
      </c>
      <c r="H32" s="13">
        <v>0</v>
      </c>
      <c r="I32" s="13">
        <v>0</v>
      </c>
      <c r="J32" s="13">
        <v>0</v>
      </c>
      <c r="K32" s="14">
        <v>0</v>
      </c>
      <c r="L32" s="15">
        <v>0</v>
      </c>
      <c r="M32" s="13">
        <v>0</v>
      </c>
      <c r="N32" s="13">
        <v>0</v>
      </c>
      <c r="O32" s="13">
        <v>0</v>
      </c>
      <c r="P32" s="13">
        <v>0</v>
      </c>
      <c r="Q32" s="13">
        <v>1153560</v>
      </c>
      <c r="R32" s="13">
        <v>5767800</v>
      </c>
      <c r="S32" s="13">
        <v>51910200</v>
      </c>
      <c r="T32" s="16"/>
      <c r="U32" s="16"/>
      <c r="V32" s="17"/>
      <c r="W32" s="17"/>
      <c r="X32" s="16"/>
    </row>
    <row r="33" spans="1:24" ht="15" customHeight="1" x14ac:dyDescent="0.2">
      <c r="A33" s="18">
        <v>23</v>
      </c>
      <c r="B33" s="19" t="s">
        <v>72</v>
      </c>
      <c r="C33" s="20" t="s">
        <v>73</v>
      </c>
      <c r="D33" s="12">
        <v>6</v>
      </c>
      <c r="E33" s="13">
        <v>1989540591</v>
      </c>
      <c r="F33" s="13">
        <v>86688480.170000002</v>
      </c>
      <c r="G33" s="13">
        <v>0</v>
      </c>
      <c r="H33" s="13">
        <v>0</v>
      </c>
      <c r="I33" s="13">
        <v>0</v>
      </c>
      <c r="J33" s="13">
        <v>0</v>
      </c>
      <c r="K33" s="14">
        <v>0</v>
      </c>
      <c r="L33" s="15">
        <v>0</v>
      </c>
      <c r="M33" s="13">
        <v>0</v>
      </c>
      <c r="N33" s="13">
        <v>0</v>
      </c>
      <c r="O33" s="13">
        <v>0</v>
      </c>
      <c r="P33" s="13">
        <v>0</v>
      </c>
      <c r="Q33" s="13">
        <v>39566310.020000003</v>
      </c>
      <c r="R33" s="13">
        <v>126254790.19</v>
      </c>
      <c r="S33" s="13">
        <v>1863285800.8099999</v>
      </c>
      <c r="T33" s="16"/>
      <c r="U33" s="16"/>
      <c r="V33" s="17"/>
      <c r="W33" s="17"/>
      <c r="X33" s="16"/>
    </row>
    <row r="34" spans="1:24" ht="15" customHeight="1" x14ac:dyDescent="0.2">
      <c r="A34" s="18">
        <v>24</v>
      </c>
      <c r="B34" s="19" t="s">
        <v>74</v>
      </c>
      <c r="C34" s="20" t="s">
        <v>75</v>
      </c>
      <c r="D34" s="12">
        <v>5</v>
      </c>
      <c r="E34" s="13">
        <v>1141159418</v>
      </c>
      <c r="F34" s="13">
        <v>225102987.19999999</v>
      </c>
      <c r="G34" s="13">
        <v>0</v>
      </c>
      <c r="H34" s="13">
        <v>0</v>
      </c>
      <c r="I34" s="13">
        <v>0</v>
      </c>
      <c r="J34" s="13">
        <v>0</v>
      </c>
      <c r="K34" s="14">
        <v>0</v>
      </c>
      <c r="L34" s="15">
        <v>0</v>
      </c>
      <c r="M34" s="13">
        <v>0</v>
      </c>
      <c r="N34" s="13">
        <v>0</v>
      </c>
      <c r="O34" s="13">
        <v>0</v>
      </c>
      <c r="P34" s="13">
        <v>0</v>
      </c>
      <c r="Q34" s="13">
        <v>91177781.799999997</v>
      </c>
      <c r="R34" s="13">
        <v>316280769</v>
      </c>
      <c r="S34" s="13">
        <v>824878649</v>
      </c>
      <c r="T34" s="16"/>
      <c r="U34" s="16"/>
      <c r="V34" s="17"/>
      <c r="W34" s="17"/>
      <c r="X34" s="16"/>
    </row>
    <row r="35" spans="1:24" ht="15" customHeight="1" x14ac:dyDescent="0.2">
      <c r="A35" s="18">
        <v>25</v>
      </c>
      <c r="B35" s="19" t="s">
        <v>76</v>
      </c>
      <c r="C35" s="20" t="s">
        <v>77</v>
      </c>
      <c r="D35" s="12">
        <v>9</v>
      </c>
      <c r="E35" s="13">
        <v>1042601091</v>
      </c>
      <c r="F35" s="13">
        <v>53185942.43</v>
      </c>
      <c r="G35" s="13">
        <v>0</v>
      </c>
      <c r="H35" s="13">
        <v>0</v>
      </c>
      <c r="I35" s="13">
        <v>0</v>
      </c>
      <c r="J35" s="13">
        <v>0</v>
      </c>
      <c r="K35" s="14">
        <v>0</v>
      </c>
      <c r="L35" s="15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38967877.289999999</v>
      </c>
      <c r="R35" s="13">
        <v>92153819.719999999</v>
      </c>
      <c r="S35" s="13">
        <v>950447271.27999997</v>
      </c>
      <c r="T35" s="16"/>
      <c r="U35" s="16"/>
      <c r="V35" s="17"/>
      <c r="W35" s="17"/>
      <c r="X35" s="16"/>
    </row>
    <row r="36" spans="1:24" ht="15" customHeight="1" x14ac:dyDescent="0.2">
      <c r="A36" s="18">
        <v>26</v>
      </c>
      <c r="B36" s="19" t="s">
        <v>78</v>
      </c>
      <c r="C36" s="20" t="s">
        <v>79</v>
      </c>
      <c r="D36" s="12">
        <v>3</v>
      </c>
      <c r="E36" s="13">
        <v>225454455</v>
      </c>
      <c r="F36" s="13">
        <v>31279994</v>
      </c>
      <c r="G36" s="13">
        <v>0</v>
      </c>
      <c r="H36" s="13">
        <v>0</v>
      </c>
      <c r="I36" s="13">
        <v>0</v>
      </c>
      <c r="J36" s="13">
        <v>0</v>
      </c>
      <c r="K36" s="14">
        <v>0</v>
      </c>
      <c r="L36" s="15">
        <v>0</v>
      </c>
      <c r="M36" s="13">
        <v>0</v>
      </c>
      <c r="N36" s="13">
        <v>0</v>
      </c>
      <c r="O36" s="13">
        <v>0</v>
      </c>
      <c r="P36" s="13">
        <v>0</v>
      </c>
      <c r="Q36" s="13">
        <v>7515148.5</v>
      </c>
      <c r="R36" s="13">
        <v>38795142.5</v>
      </c>
      <c r="S36" s="13">
        <v>186659312.5</v>
      </c>
      <c r="T36" s="16"/>
      <c r="U36" s="16"/>
      <c r="V36" s="17"/>
      <c r="W36" s="17"/>
      <c r="X36" s="16"/>
    </row>
    <row r="37" spans="1:24" ht="15" customHeight="1" x14ac:dyDescent="0.2">
      <c r="A37" s="18">
        <v>27</v>
      </c>
      <c r="B37" s="19" t="s">
        <v>80</v>
      </c>
      <c r="C37" s="20" t="s">
        <v>81</v>
      </c>
      <c r="D37" s="12">
        <v>4</v>
      </c>
      <c r="E37" s="13">
        <v>613286177</v>
      </c>
      <c r="F37" s="13">
        <v>75071593.299999997</v>
      </c>
      <c r="G37" s="13">
        <v>0</v>
      </c>
      <c r="H37" s="13">
        <v>0</v>
      </c>
      <c r="I37" s="13">
        <v>0</v>
      </c>
      <c r="J37" s="13">
        <v>0</v>
      </c>
      <c r="K37" s="14">
        <v>0</v>
      </c>
      <c r="L37" s="15">
        <v>0</v>
      </c>
      <c r="M37" s="13">
        <v>0</v>
      </c>
      <c r="N37" s="13">
        <v>0</v>
      </c>
      <c r="O37" s="13">
        <v>0</v>
      </c>
      <c r="P37" s="13">
        <v>0</v>
      </c>
      <c r="Q37" s="13">
        <v>15352535.83</v>
      </c>
      <c r="R37" s="13">
        <v>90424129.129999995</v>
      </c>
      <c r="S37" s="13">
        <v>522862047.87</v>
      </c>
      <c r="T37" s="16"/>
      <c r="U37" s="16"/>
      <c r="V37" s="17"/>
      <c r="W37" s="17"/>
      <c r="X37" s="16"/>
    </row>
    <row r="38" spans="1:24" ht="15" customHeight="1" x14ac:dyDescent="0.2">
      <c r="A38" s="18">
        <v>28</v>
      </c>
      <c r="B38" s="19" t="s">
        <v>82</v>
      </c>
      <c r="C38" s="20" t="s">
        <v>83</v>
      </c>
      <c r="D38" s="12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4">
        <v>0</v>
      </c>
      <c r="L38" s="15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7"/>
      <c r="U38" s="16"/>
      <c r="V38" s="17"/>
      <c r="W38" s="17"/>
      <c r="X38" s="16"/>
    </row>
    <row r="39" spans="1:24" x14ac:dyDescent="0.2">
      <c r="A39" s="21"/>
      <c r="B39" s="22"/>
      <c r="C39" s="23"/>
      <c r="D39" s="24"/>
      <c r="E39" s="25"/>
      <c r="F39" s="25"/>
      <c r="G39" s="25"/>
      <c r="H39" s="25"/>
      <c r="I39" s="25"/>
      <c r="J39" s="25"/>
      <c r="K39" s="26"/>
      <c r="L39" s="27"/>
      <c r="M39" s="25"/>
      <c r="N39" s="25"/>
      <c r="O39" s="25"/>
      <c r="P39" s="25"/>
      <c r="Q39" s="25"/>
      <c r="R39" s="25"/>
      <c r="S39" s="25"/>
      <c r="U39" s="16"/>
    </row>
    <row r="40" spans="1:24" x14ac:dyDescent="0.2">
      <c r="A40" s="60" t="s">
        <v>10</v>
      </c>
      <c r="B40" s="61"/>
      <c r="C40" s="61"/>
      <c r="D40" s="28">
        <f t="shared" ref="D40:S40" si="0">SUM(D11:D39)</f>
        <v>4796</v>
      </c>
      <c r="E40" s="29">
        <f t="shared" si="0"/>
        <v>271171940214</v>
      </c>
      <c r="F40" s="29">
        <f t="shared" si="0"/>
        <v>41414709175.129997</v>
      </c>
      <c r="G40" s="29">
        <f t="shared" si="0"/>
        <v>0</v>
      </c>
      <c r="H40" s="29">
        <f t="shared" si="0"/>
        <v>19675000</v>
      </c>
      <c r="I40" s="29">
        <f t="shared" si="0"/>
        <v>0</v>
      </c>
      <c r="J40" s="29">
        <f t="shared" si="0"/>
        <v>0</v>
      </c>
      <c r="K40" s="30">
        <f t="shared" si="0"/>
        <v>0</v>
      </c>
      <c r="L40" s="31">
        <f t="shared" si="0"/>
        <v>0</v>
      </c>
      <c r="M40" s="29">
        <f t="shared" si="0"/>
        <v>0</v>
      </c>
      <c r="N40" s="29">
        <f t="shared" si="0"/>
        <v>0</v>
      </c>
      <c r="O40" s="29">
        <f t="shared" si="0"/>
        <v>92088500</v>
      </c>
      <c r="P40" s="29">
        <f t="shared" si="0"/>
        <v>0</v>
      </c>
      <c r="Q40" s="29">
        <f t="shared" si="0"/>
        <v>9213411488.2299995</v>
      </c>
      <c r="R40" s="29">
        <f t="shared" si="0"/>
        <v>50555707163.360001</v>
      </c>
      <c r="S40" s="29">
        <f t="shared" si="0"/>
        <v>220616233050.63998</v>
      </c>
    </row>
    <row r="41" spans="1:24" x14ac:dyDescent="0.2">
      <c r="A41" s="32"/>
      <c r="B41" s="32"/>
      <c r="C41" s="32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  <c r="S41" s="35"/>
      <c r="T41" s="36"/>
      <c r="U41" s="37"/>
    </row>
    <row r="42" spans="1:24" x14ac:dyDescent="0.2">
      <c r="F42" s="16"/>
      <c r="H42" s="16"/>
      <c r="I42" s="38">
        <f>J40-J91</f>
        <v>0</v>
      </c>
      <c r="M42" s="38">
        <f>O40-G91</f>
        <v>0</v>
      </c>
      <c r="N42" s="16"/>
      <c r="O42" s="16"/>
      <c r="P42" s="16"/>
    </row>
    <row r="43" spans="1:24" x14ac:dyDescent="0.2"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4" x14ac:dyDescent="0.2"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</row>
    <row r="45" spans="1:24" x14ac:dyDescent="0.2"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</row>
    <row r="47" spans="1:24" ht="18" x14ac:dyDescent="0.2">
      <c r="C47" s="2" t="s">
        <v>84</v>
      </c>
      <c r="D47" s="2"/>
    </row>
    <row r="48" spans="1:24" ht="15" x14ac:dyDescent="0.2">
      <c r="C48" s="3" t="s">
        <v>1</v>
      </c>
      <c r="D48" s="3"/>
    </row>
    <row r="49" spans="1:21" ht="15" x14ac:dyDescent="0.2">
      <c r="C49" s="3"/>
      <c r="D49" s="3"/>
    </row>
    <row r="50" spans="1:21" ht="15" x14ac:dyDescent="0.25">
      <c r="A50" s="1" t="s">
        <v>2</v>
      </c>
      <c r="C50" s="4" t="s">
        <v>3</v>
      </c>
      <c r="O50" s="1" t="s">
        <v>4</v>
      </c>
      <c r="P50" s="1" t="str">
        <f>P5</f>
        <v>: 2020</v>
      </c>
    </row>
    <row r="51" spans="1:21" ht="15" x14ac:dyDescent="0.25">
      <c r="A51" s="1" t="s">
        <v>6</v>
      </c>
      <c r="C51" s="4" t="s">
        <v>7</v>
      </c>
    </row>
    <row r="53" spans="1:21" ht="14.25" customHeight="1" x14ac:dyDescent="0.2">
      <c r="A53" s="78" t="s">
        <v>8</v>
      </c>
      <c r="B53" s="66" t="s">
        <v>9</v>
      </c>
      <c r="C53" s="67"/>
      <c r="D53" s="63" t="s">
        <v>10</v>
      </c>
      <c r="E53" s="53" t="s">
        <v>11</v>
      </c>
      <c r="F53" s="53" t="s">
        <v>12</v>
      </c>
      <c r="G53" s="76" t="s">
        <v>13</v>
      </c>
      <c r="H53" s="76"/>
      <c r="I53" s="76"/>
      <c r="J53" s="76"/>
      <c r="K53" s="76"/>
      <c r="L53" s="76"/>
      <c r="M53" s="76"/>
      <c r="N53" s="76"/>
      <c r="O53" s="53" t="s">
        <v>14</v>
      </c>
      <c r="P53" s="53" t="s">
        <v>15</v>
      </c>
      <c r="Q53" s="53" t="s">
        <v>16</v>
      </c>
    </row>
    <row r="54" spans="1:21" ht="14.25" customHeight="1" x14ac:dyDescent="0.2">
      <c r="A54" s="78"/>
      <c r="B54" s="68"/>
      <c r="C54" s="69"/>
      <c r="D54" s="64"/>
      <c r="E54" s="54"/>
      <c r="F54" s="54"/>
      <c r="G54" s="75" t="s">
        <v>17</v>
      </c>
      <c r="H54" s="76"/>
      <c r="I54" s="76"/>
      <c r="J54" s="72"/>
      <c r="K54" s="77" t="s">
        <v>18</v>
      </c>
      <c r="L54" s="76"/>
      <c r="M54" s="76"/>
      <c r="N54" s="76"/>
      <c r="O54" s="54"/>
      <c r="P54" s="54"/>
      <c r="Q54" s="54"/>
    </row>
    <row r="55" spans="1:21" ht="15" customHeight="1" x14ac:dyDescent="0.2">
      <c r="A55" s="78"/>
      <c r="B55" s="70"/>
      <c r="C55" s="71"/>
      <c r="D55" s="65"/>
      <c r="E55" s="55"/>
      <c r="F55" s="55"/>
      <c r="G55" s="5" t="s">
        <v>19</v>
      </c>
      <c r="H55" s="5" t="s">
        <v>20</v>
      </c>
      <c r="I55" s="5" t="s">
        <v>22</v>
      </c>
      <c r="J55" s="6" t="s">
        <v>23</v>
      </c>
      <c r="K55" s="7" t="s">
        <v>24</v>
      </c>
      <c r="L55" s="5" t="s">
        <v>25</v>
      </c>
      <c r="M55" s="5" t="s">
        <v>22</v>
      </c>
      <c r="N55" s="8" t="s">
        <v>27</v>
      </c>
      <c r="O55" s="55"/>
      <c r="P55" s="55"/>
      <c r="Q55" s="55"/>
    </row>
    <row r="56" spans="1:21" ht="15" customHeight="1" x14ac:dyDescent="0.2">
      <c r="A56" s="9">
        <v>1</v>
      </c>
      <c r="B56" s="10" t="s">
        <v>85</v>
      </c>
      <c r="C56" s="11" t="s">
        <v>86</v>
      </c>
      <c r="D56" s="12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4">
        <v>0</v>
      </c>
      <c r="K56" s="15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7"/>
      <c r="S56" s="16"/>
      <c r="T56" s="17"/>
      <c r="U56" s="17"/>
    </row>
    <row r="57" spans="1:21" ht="15" customHeight="1" x14ac:dyDescent="0.2">
      <c r="A57" s="18">
        <v>2</v>
      </c>
      <c r="B57" s="19" t="s">
        <v>87</v>
      </c>
      <c r="C57" s="20" t="s">
        <v>88</v>
      </c>
      <c r="D57" s="12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4">
        <v>0</v>
      </c>
      <c r="K57" s="15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7"/>
      <c r="S57" s="16"/>
      <c r="T57" s="17"/>
      <c r="U57" s="17"/>
    </row>
    <row r="58" spans="1:21" ht="15" customHeight="1" x14ac:dyDescent="0.2">
      <c r="A58" s="18">
        <v>3</v>
      </c>
      <c r="B58" s="19" t="s">
        <v>89</v>
      </c>
      <c r="C58" s="20" t="s">
        <v>90</v>
      </c>
      <c r="D58" s="12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4">
        <v>0</v>
      </c>
      <c r="K58" s="15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7"/>
      <c r="S58" s="16"/>
      <c r="T58" s="17"/>
      <c r="U58" s="17"/>
    </row>
    <row r="59" spans="1:21" ht="15" customHeight="1" x14ac:dyDescent="0.2">
      <c r="A59" s="18">
        <v>4</v>
      </c>
      <c r="B59" s="19" t="s">
        <v>91</v>
      </c>
      <c r="C59" s="20" t="s">
        <v>92</v>
      </c>
      <c r="D59" s="12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4">
        <v>0</v>
      </c>
      <c r="K59" s="15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7"/>
      <c r="S59" s="16"/>
      <c r="T59" s="17"/>
      <c r="U59" s="17"/>
    </row>
    <row r="60" spans="1:21" ht="15" customHeight="1" x14ac:dyDescent="0.2">
      <c r="A60" s="18">
        <v>5</v>
      </c>
      <c r="B60" s="19" t="s">
        <v>93</v>
      </c>
      <c r="C60" s="20" t="s">
        <v>94</v>
      </c>
      <c r="D60" s="12">
        <v>13</v>
      </c>
      <c r="E60" s="13">
        <v>774688000</v>
      </c>
      <c r="F60" s="13">
        <v>112722500</v>
      </c>
      <c r="G60" s="13">
        <v>0</v>
      </c>
      <c r="H60" s="13">
        <v>0</v>
      </c>
      <c r="I60" s="13">
        <v>0</v>
      </c>
      <c r="J60" s="14">
        <v>0</v>
      </c>
      <c r="K60" s="15">
        <v>0</v>
      </c>
      <c r="L60" s="13">
        <v>0</v>
      </c>
      <c r="M60" s="13">
        <v>0</v>
      </c>
      <c r="N60" s="13">
        <v>0</v>
      </c>
      <c r="O60" s="13">
        <v>147859600</v>
      </c>
      <c r="P60" s="13">
        <v>260582100</v>
      </c>
      <c r="Q60" s="13">
        <v>514105900</v>
      </c>
      <c r="R60" s="17"/>
      <c r="S60" s="16"/>
      <c r="T60" s="17"/>
      <c r="U60" s="17"/>
    </row>
    <row r="61" spans="1:21" ht="15" customHeight="1" x14ac:dyDescent="0.2">
      <c r="A61" s="18">
        <v>6</v>
      </c>
      <c r="B61" s="19" t="s">
        <v>95</v>
      </c>
      <c r="C61" s="20" t="s">
        <v>96</v>
      </c>
      <c r="D61" s="12">
        <v>2</v>
      </c>
      <c r="E61" s="13">
        <v>182929500</v>
      </c>
      <c r="F61" s="13">
        <v>0</v>
      </c>
      <c r="G61" s="13">
        <v>0</v>
      </c>
      <c r="H61" s="13">
        <v>0</v>
      </c>
      <c r="I61" s="13">
        <v>0</v>
      </c>
      <c r="J61" s="14">
        <v>0</v>
      </c>
      <c r="K61" s="15">
        <v>0</v>
      </c>
      <c r="L61" s="13">
        <v>0</v>
      </c>
      <c r="M61" s="13">
        <v>0</v>
      </c>
      <c r="N61" s="13">
        <v>0</v>
      </c>
      <c r="O61" s="13">
        <v>36585900</v>
      </c>
      <c r="P61" s="13">
        <v>36585900</v>
      </c>
      <c r="Q61" s="13">
        <v>146343600</v>
      </c>
      <c r="R61" s="17"/>
      <c r="S61" s="16"/>
      <c r="T61" s="17"/>
      <c r="U61" s="17"/>
    </row>
    <row r="62" spans="1:21" ht="15" customHeight="1" x14ac:dyDescent="0.2">
      <c r="A62" s="18">
        <v>7</v>
      </c>
      <c r="B62" s="19" t="s">
        <v>97</v>
      </c>
      <c r="C62" s="20" t="s">
        <v>98</v>
      </c>
      <c r="D62" s="12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4">
        <v>0</v>
      </c>
      <c r="K62" s="15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7"/>
      <c r="S62" s="16"/>
      <c r="T62" s="17"/>
      <c r="U62" s="17"/>
    </row>
    <row r="63" spans="1:21" ht="15" customHeight="1" x14ac:dyDescent="0.2">
      <c r="A63" s="18">
        <v>8</v>
      </c>
      <c r="B63" s="19" t="s">
        <v>99</v>
      </c>
      <c r="C63" s="20" t="s">
        <v>100</v>
      </c>
      <c r="D63" s="12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4">
        <v>0</v>
      </c>
      <c r="K63" s="15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7"/>
      <c r="S63" s="16"/>
      <c r="T63" s="17"/>
      <c r="U63" s="17"/>
    </row>
    <row r="64" spans="1:21" x14ac:dyDescent="0.2">
      <c r="A64" s="21"/>
      <c r="B64" s="22"/>
      <c r="C64" s="23"/>
      <c r="D64" s="24"/>
      <c r="E64" s="25"/>
      <c r="F64" s="25"/>
      <c r="G64" s="25"/>
      <c r="H64" s="25"/>
      <c r="I64" s="25"/>
      <c r="J64" s="26"/>
      <c r="K64" s="27"/>
      <c r="L64" s="25"/>
      <c r="M64" s="25"/>
      <c r="N64" s="25"/>
      <c r="O64" s="25"/>
      <c r="P64" s="25"/>
      <c r="Q64" s="25"/>
    </row>
    <row r="65" spans="1:21" x14ac:dyDescent="0.2">
      <c r="A65" s="60" t="s">
        <v>10</v>
      </c>
      <c r="B65" s="61"/>
      <c r="C65" s="61"/>
      <c r="D65" s="28">
        <f t="shared" ref="D65:Q65" si="1">SUM(D56:D64)</f>
        <v>15</v>
      </c>
      <c r="E65" s="29">
        <f t="shared" si="1"/>
        <v>957617500</v>
      </c>
      <c r="F65" s="29">
        <f t="shared" si="1"/>
        <v>112722500</v>
      </c>
      <c r="G65" s="29">
        <f t="shared" si="1"/>
        <v>0</v>
      </c>
      <c r="H65" s="29">
        <f t="shared" si="1"/>
        <v>0</v>
      </c>
      <c r="I65" s="29">
        <f t="shared" si="1"/>
        <v>0</v>
      </c>
      <c r="J65" s="30">
        <f t="shared" si="1"/>
        <v>0</v>
      </c>
      <c r="K65" s="31">
        <f t="shared" si="1"/>
        <v>0</v>
      </c>
      <c r="L65" s="29">
        <f t="shared" si="1"/>
        <v>0</v>
      </c>
      <c r="M65" s="29">
        <f t="shared" si="1"/>
        <v>0</v>
      </c>
      <c r="N65" s="29">
        <f t="shared" si="1"/>
        <v>0</v>
      </c>
      <c r="O65" s="29">
        <f t="shared" si="1"/>
        <v>184445500</v>
      </c>
      <c r="P65" s="29">
        <f t="shared" si="1"/>
        <v>297168000</v>
      </c>
      <c r="Q65" s="29">
        <f t="shared" si="1"/>
        <v>660449500</v>
      </c>
    </row>
    <row r="66" spans="1:21" x14ac:dyDescent="0.2"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</row>
    <row r="67" spans="1:21" x14ac:dyDescent="0.2"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</row>
    <row r="68" spans="1:21" x14ac:dyDescent="0.2">
      <c r="D68" s="39"/>
      <c r="E68" s="39"/>
      <c r="F68" s="40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</row>
    <row r="69" spans="1:21" x14ac:dyDescent="0.2"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</row>
    <row r="72" spans="1:21" ht="18" x14ac:dyDescent="0.2">
      <c r="C72" s="2" t="s">
        <v>101</v>
      </c>
      <c r="D72" s="2"/>
    </row>
    <row r="73" spans="1:21" ht="15" x14ac:dyDescent="0.2">
      <c r="C73" s="3" t="s">
        <v>1</v>
      </c>
      <c r="D73" s="3"/>
    </row>
    <row r="74" spans="1:21" ht="15" x14ac:dyDescent="0.2">
      <c r="C74" s="3"/>
      <c r="D74" s="3"/>
    </row>
    <row r="75" spans="1:21" ht="15" x14ac:dyDescent="0.25">
      <c r="A75" s="1" t="s">
        <v>2</v>
      </c>
      <c r="C75" s="4" t="s">
        <v>3</v>
      </c>
      <c r="O75" s="1" t="s">
        <v>4</v>
      </c>
      <c r="P75" s="1" t="str">
        <f>P50</f>
        <v>: 2020</v>
      </c>
    </row>
    <row r="76" spans="1:21" ht="15" x14ac:dyDescent="0.25">
      <c r="A76" s="1" t="s">
        <v>6</v>
      </c>
      <c r="C76" s="4" t="s">
        <v>7</v>
      </c>
    </row>
    <row r="78" spans="1:21" ht="14.25" customHeight="1" x14ac:dyDescent="0.2">
      <c r="A78" s="63" t="s">
        <v>8</v>
      </c>
      <c r="B78" s="66" t="s">
        <v>9</v>
      </c>
      <c r="C78" s="67"/>
      <c r="D78" s="63" t="s">
        <v>10</v>
      </c>
      <c r="E78" s="53" t="s">
        <v>11</v>
      </c>
      <c r="F78" s="53" t="s">
        <v>12</v>
      </c>
      <c r="G78" s="72" t="s">
        <v>13</v>
      </c>
      <c r="H78" s="73"/>
      <c r="I78" s="73"/>
      <c r="J78" s="73"/>
      <c r="K78" s="73"/>
      <c r="L78" s="73"/>
      <c r="M78" s="73"/>
      <c r="N78" s="73"/>
      <c r="O78" s="74"/>
      <c r="P78" s="53" t="s">
        <v>14</v>
      </c>
      <c r="Q78" s="53" t="s">
        <v>15</v>
      </c>
      <c r="R78" s="53" t="s">
        <v>16</v>
      </c>
    </row>
    <row r="79" spans="1:21" ht="14.25" customHeight="1" x14ac:dyDescent="0.2">
      <c r="A79" s="64"/>
      <c r="B79" s="68"/>
      <c r="C79" s="69"/>
      <c r="D79" s="64"/>
      <c r="E79" s="54"/>
      <c r="F79" s="54"/>
      <c r="G79" s="56" t="s">
        <v>17</v>
      </c>
      <c r="H79" s="57"/>
      <c r="I79" s="57"/>
      <c r="J79" s="58" t="s">
        <v>18</v>
      </c>
      <c r="K79" s="57"/>
      <c r="L79" s="57"/>
      <c r="M79" s="57"/>
      <c r="N79" s="57"/>
      <c r="O79" s="59"/>
      <c r="P79" s="54"/>
      <c r="Q79" s="54"/>
      <c r="R79" s="54"/>
    </row>
    <row r="80" spans="1:21" ht="28.5" customHeight="1" x14ac:dyDescent="0.2">
      <c r="A80" s="65"/>
      <c r="B80" s="70"/>
      <c r="C80" s="71"/>
      <c r="D80" s="65"/>
      <c r="E80" s="55"/>
      <c r="F80" s="55"/>
      <c r="G80" s="5" t="s">
        <v>102</v>
      </c>
      <c r="H80" s="41" t="s">
        <v>103</v>
      </c>
      <c r="I80" s="41" t="s">
        <v>23</v>
      </c>
      <c r="J80" s="7" t="s">
        <v>104</v>
      </c>
      <c r="K80" s="42" t="s">
        <v>105</v>
      </c>
      <c r="L80" s="42" t="s">
        <v>106</v>
      </c>
      <c r="M80" s="42" t="s">
        <v>107</v>
      </c>
      <c r="N80" s="42" t="s">
        <v>108</v>
      </c>
      <c r="O80" s="42" t="s">
        <v>109</v>
      </c>
      <c r="P80" s="55"/>
      <c r="Q80" s="55"/>
      <c r="R80" s="55"/>
    </row>
    <row r="81" spans="1:21" ht="16.5" customHeight="1" x14ac:dyDescent="0.2">
      <c r="A81" s="9">
        <v>1</v>
      </c>
      <c r="B81" s="10" t="s">
        <v>110</v>
      </c>
      <c r="C81" s="11" t="s">
        <v>111</v>
      </c>
      <c r="D81" s="12">
        <v>0</v>
      </c>
      <c r="E81" s="13">
        <v>0</v>
      </c>
      <c r="F81" s="13">
        <v>0</v>
      </c>
      <c r="G81" s="13">
        <v>0</v>
      </c>
      <c r="H81" s="13">
        <v>0</v>
      </c>
      <c r="I81" s="14">
        <v>0</v>
      </c>
      <c r="J81" s="15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7"/>
      <c r="T81" s="16"/>
    </row>
    <row r="82" spans="1:21" ht="16.5" customHeight="1" x14ac:dyDescent="0.2">
      <c r="A82" s="18">
        <v>2</v>
      </c>
      <c r="B82" s="19" t="s">
        <v>112</v>
      </c>
      <c r="C82" s="20" t="s">
        <v>113</v>
      </c>
      <c r="D82" s="12">
        <v>0</v>
      </c>
      <c r="E82" s="13">
        <v>0</v>
      </c>
      <c r="F82" s="13">
        <v>0</v>
      </c>
      <c r="G82" s="13">
        <v>0</v>
      </c>
      <c r="H82" s="13">
        <v>0</v>
      </c>
      <c r="I82" s="14">
        <v>0</v>
      </c>
      <c r="J82" s="15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7"/>
      <c r="T82" s="16"/>
    </row>
    <row r="83" spans="1:21" ht="16.5" customHeight="1" x14ac:dyDescent="0.2">
      <c r="A83" s="18">
        <v>3</v>
      </c>
      <c r="B83" s="19" t="s">
        <v>114</v>
      </c>
      <c r="C83" s="20" t="s">
        <v>115</v>
      </c>
      <c r="D83" s="12">
        <v>0</v>
      </c>
      <c r="E83" s="13">
        <v>0</v>
      </c>
      <c r="F83" s="13">
        <v>0</v>
      </c>
      <c r="G83" s="13">
        <v>0</v>
      </c>
      <c r="H83" s="13">
        <v>0</v>
      </c>
      <c r="I83" s="14">
        <v>0</v>
      </c>
      <c r="J83" s="15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7"/>
      <c r="T83" s="16"/>
    </row>
    <row r="84" spans="1:21" ht="16.5" customHeight="1" x14ac:dyDescent="0.2">
      <c r="A84" s="18">
        <v>4</v>
      </c>
      <c r="B84" s="19" t="s">
        <v>116</v>
      </c>
      <c r="C84" s="20" t="s">
        <v>117</v>
      </c>
      <c r="D84" s="12">
        <v>0</v>
      </c>
      <c r="E84" s="13">
        <v>0</v>
      </c>
      <c r="F84" s="13">
        <v>0</v>
      </c>
      <c r="G84" s="13">
        <v>0</v>
      </c>
      <c r="H84" s="13">
        <v>0</v>
      </c>
      <c r="I84" s="14">
        <v>0</v>
      </c>
      <c r="J84" s="15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7"/>
      <c r="T84" s="16"/>
    </row>
    <row r="85" spans="1:21" ht="16.5" customHeight="1" x14ac:dyDescent="0.2">
      <c r="A85" s="18">
        <v>5</v>
      </c>
      <c r="B85" s="19" t="s">
        <v>118</v>
      </c>
      <c r="C85" s="20" t="s">
        <v>119</v>
      </c>
      <c r="D85" s="12">
        <v>0</v>
      </c>
      <c r="E85" s="13">
        <v>0</v>
      </c>
      <c r="F85" s="13">
        <v>0</v>
      </c>
      <c r="G85" s="13">
        <v>0</v>
      </c>
      <c r="H85" s="13">
        <v>0</v>
      </c>
      <c r="I85" s="14">
        <v>0</v>
      </c>
      <c r="J85" s="15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7"/>
      <c r="T85" s="16"/>
    </row>
    <row r="86" spans="1:21" ht="16.5" customHeight="1" x14ac:dyDescent="0.2">
      <c r="A86" s="18">
        <v>6</v>
      </c>
      <c r="B86" s="19" t="s">
        <v>120</v>
      </c>
      <c r="C86" s="20" t="s">
        <v>121</v>
      </c>
      <c r="D86" s="12">
        <v>4526</v>
      </c>
      <c r="E86" s="13">
        <v>10591816324</v>
      </c>
      <c r="F86" s="13">
        <v>10246882740</v>
      </c>
      <c r="G86" s="13">
        <v>92088500</v>
      </c>
      <c r="H86" s="13">
        <v>0</v>
      </c>
      <c r="I86" s="14">
        <v>0</v>
      </c>
      <c r="J86" s="15">
        <v>0</v>
      </c>
      <c r="K86" s="13">
        <v>0</v>
      </c>
      <c r="L86" s="13">
        <v>92088500</v>
      </c>
      <c r="M86" s="13">
        <v>0</v>
      </c>
      <c r="N86" s="13">
        <v>0</v>
      </c>
      <c r="O86" s="13">
        <v>0</v>
      </c>
      <c r="P86" s="13">
        <v>0</v>
      </c>
      <c r="Q86" s="13">
        <v>10246882740</v>
      </c>
      <c r="R86" s="13">
        <v>344933584</v>
      </c>
      <c r="S86" s="17"/>
      <c r="T86" s="16"/>
    </row>
    <row r="87" spans="1:21" ht="16.5" customHeight="1" x14ac:dyDescent="0.2">
      <c r="A87" s="18">
        <v>7</v>
      </c>
      <c r="B87" s="19" t="s">
        <v>122</v>
      </c>
      <c r="C87" s="20" t="s">
        <v>123</v>
      </c>
      <c r="D87" s="12">
        <v>4</v>
      </c>
      <c r="E87" s="13">
        <v>626830560</v>
      </c>
      <c r="F87" s="13">
        <v>32664611.199999999</v>
      </c>
      <c r="G87" s="13">
        <v>0</v>
      </c>
      <c r="H87" s="13">
        <v>0</v>
      </c>
      <c r="I87" s="14">
        <v>0</v>
      </c>
      <c r="J87" s="15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12536611.199999999</v>
      </c>
      <c r="Q87" s="13">
        <v>45201222.399999999</v>
      </c>
      <c r="R87" s="13">
        <v>581629337.60000002</v>
      </c>
      <c r="S87" s="17"/>
      <c r="T87" s="16"/>
    </row>
    <row r="88" spans="1:21" ht="16.5" customHeight="1" x14ac:dyDescent="0.2">
      <c r="A88" s="18">
        <v>8</v>
      </c>
      <c r="B88" s="19" t="s">
        <v>124</v>
      </c>
      <c r="C88" s="20" t="s">
        <v>125</v>
      </c>
      <c r="D88" s="12">
        <v>0</v>
      </c>
      <c r="E88" s="13">
        <v>0</v>
      </c>
      <c r="F88" s="13">
        <v>0</v>
      </c>
      <c r="G88" s="13">
        <v>0</v>
      </c>
      <c r="H88" s="13">
        <v>0</v>
      </c>
      <c r="I88" s="14">
        <v>0</v>
      </c>
      <c r="J88" s="15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7"/>
      <c r="T88" s="16"/>
    </row>
    <row r="89" spans="1:21" ht="12.75" customHeight="1" x14ac:dyDescent="0.2">
      <c r="A89" s="43"/>
      <c r="B89" s="19"/>
      <c r="C89" s="20"/>
      <c r="D89" s="44"/>
      <c r="E89" s="45"/>
      <c r="F89" s="45"/>
      <c r="G89" s="45"/>
      <c r="H89" s="46"/>
      <c r="I89" s="46"/>
      <c r="J89" s="47"/>
      <c r="K89" s="45"/>
      <c r="L89" s="45"/>
      <c r="M89" s="45"/>
      <c r="N89" s="45"/>
      <c r="O89" s="45"/>
      <c r="P89" s="45"/>
      <c r="Q89" s="45"/>
      <c r="R89" s="45"/>
    </row>
    <row r="90" spans="1:21" ht="8.25" customHeight="1" x14ac:dyDescent="0.2">
      <c r="A90" s="21"/>
      <c r="B90" s="22"/>
      <c r="C90" s="23"/>
      <c r="D90" s="24"/>
      <c r="E90" s="25"/>
      <c r="F90" s="25"/>
      <c r="G90" s="25"/>
      <c r="H90" s="26"/>
      <c r="I90" s="26"/>
      <c r="J90" s="27"/>
      <c r="K90" s="25"/>
      <c r="L90" s="25"/>
      <c r="M90" s="25"/>
      <c r="N90" s="25"/>
      <c r="O90" s="25"/>
      <c r="P90" s="25"/>
      <c r="Q90" s="25"/>
      <c r="R90" s="25"/>
    </row>
    <row r="91" spans="1:21" x14ac:dyDescent="0.2">
      <c r="A91" s="60" t="s">
        <v>10</v>
      </c>
      <c r="B91" s="61"/>
      <c r="C91" s="62"/>
      <c r="D91" s="28">
        <f t="shared" ref="D91:R91" si="2">SUM(D81:D90)</f>
        <v>4530</v>
      </c>
      <c r="E91" s="29">
        <f t="shared" si="2"/>
        <v>11218646884</v>
      </c>
      <c r="F91" s="29">
        <f t="shared" si="2"/>
        <v>10279547351.200001</v>
      </c>
      <c r="G91" s="29">
        <f t="shared" si="2"/>
        <v>92088500</v>
      </c>
      <c r="H91" s="29">
        <f t="shared" si="2"/>
        <v>0</v>
      </c>
      <c r="I91" s="30">
        <f t="shared" si="2"/>
        <v>0</v>
      </c>
      <c r="J91" s="31">
        <f t="shared" si="2"/>
        <v>0</v>
      </c>
      <c r="K91" s="29">
        <f t="shared" si="2"/>
        <v>0</v>
      </c>
      <c r="L91" s="29">
        <f t="shared" si="2"/>
        <v>92088500</v>
      </c>
      <c r="M91" s="29">
        <f t="shared" si="2"/>
        <v>0</v>
      </c>
      <c r="N91" s="29">
        <f t="shared" si="2"/>
        <v>0</v>
      </c>
      <c r="O91" s="29">
        <f t="shared" si="2"/>
        <v>0</v>
      </c>
      <c r="P91" s="29">
        <f t="shared" si="2"/>
        <v>12536611.199999999</v>
      </c>
      <c r="Q91" s="29">
        <f t="shared" si="2"/>
        <v>10292083962.4</v>
      </c>
      <c r="R91" s="29">
        <f t="shared" si="2"/>
        <v>926562921.60000002</v>
      </c>
    </row>
    <row r="92" spans="1:21" x14ac:dyDescent="0.2"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</row>
    <row r="93" spans="1:21" x14ac:dyDescent="0.2">
      <c r="D93" s="39"/>
      <c r="E93" s="39"/>
      <c r="F93" s="39"/>
      <c r="G93" s="39"/>
      <c r="H93" s="39"/>
      <c r="I93" s="39"/>
      <c r="J93" s="39"/>
      <c r="K93" s="48">
        <f>K91-H91</f>
        <v>0</v>
      </c>
      <c r="L93" s="39"/>
      <c r="M93" s="39"/>
      <c r="N93" s="39"/>
      <c r="O93" s="39"/>
      <c r="P93" s="39"/>
      <c r="Q93" s="39"/>
      <c r="R93" s="39"/>
      <c r="S93" s="39"/>
      <c r="T93" s="39"/>
      <c r="U93" s="39"/>
    </row>
  </sheetData>
  <mergeCells count="36">
    <mergeCell ref="F8:F10"/>
    <mergeCell ref="G8:P8"/>
    <mergeCell ref="A40:C40"/>
    <mergeCell ref="A8:A10"/>
    <mergeCell ref="B8:C10"/>
    <mergeCell ref="D8:D10"/>
    <mergeCell ref="E8:E10"/>
    <mergeCell ref="Q8:Q10"/>
    <mergeCell ref="R8:R10"/>
    <mergeCell ref="S8:S10"/>
    <mergeCell ref="G9:K9"/>
    <mergeCell ref="L9:P9"/>
    <mergeCell ref="A65:C65"/>
    <mergeCell ref="A53:A55"/>
    <mergeCell ref="B53:C55"/>
    <mergeCell ref="D53:D55"/>
    <mergeCell ref="E53:E55"/>
    <mergeCell ref="F78:F80"/>
    <mergeCell ref="G78:O78"/>
    <mergeCell ref="O53:O55"/>
    <mergeCell ref="P53:P55"/>
    <mergeCell ref="Q53:Q55"/>
    <mergeCell ref="G54:J54"/>
    <mergeCell ref="K54:N54"/>
    <mergeCell ref="F53:F55"/>
    <mergeCell ref="G53:N53"/>
    <mergeCell ref="A91:C91"/>
    <mergeCell ref="A78:A80"/>
    <mergeCell ref="B78:C80"/>
    <mergeCell ref="D78:D80"/>
    <mergeCell ref="E78:E80"/>
    <mergeCell ref="P78:P80"/>
    <mergeCell ref="Q78:Q80"/>
    <mergeCell ref="R78:R80"/>
    <mergeCell ref="G79:I79"/>
    <mergeCell ref="J79:O79"/>
  </mergeCells>
  <printOptions horizontalCentered="1"/>
  <pageMargins left="0.31496062992125984" right="0.11811023622047245" top="0.74803149606299213" bottom="0.74803149606299213" header="0.31496062992125984" footer="0.31496062992125984"/>
  <pageSetup scale="64" orientation="landscape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0</xdr:col>
                <xdr:colOff>209550</xdr:colOff>
                <xdr:row>0</xdr:row>
                <xdr:rowOff>38100</xdr:rowOff>
              </from>
              <to>
                <xdr:col>1</xdr:col>
                <xdr:colOff>504825</xdr:colOff>
                <xdr:row>3</xdr:row>
                <xdr:rowOff>161925</xdr:rowOff>
              </to>
            </anchor>
          </objectPr>
        </oleObject>
      </mc:Choice>
      <mc:Fallback>
        <oleObject progId="StaticMetafile" shapeId="1025" r:id="rId4"/>
      </mc:Fallback>
    </mc:AlternateContent>
    <mc:AlternateContent xmlns:mc="http://schemas.openxmlformats.org/markup-compatibility/2006">
      <mc:Choice Requires="x14">
        <oleObject progId="StaticMetafile" shapeId="1026" r:id="rId6">
          <objectPr defaultSize="0" autoPict="0" r:id="rId5">
            <anchor moveWithCells="1">
              <from>
                <xdr:col>0</xdr:col>
                <xdr:colOff>209550</xdr:colOff>
                <xdr:row>45</xdr:row>
                <xdr:rowOff>38100</xdr:rowOff>
              </from>
              <to>
                <xdr:col>1</xdr:col>
                <xdr:colOff>504825</xdr:colOff>
                <xdr:row>48</xdr:row>
                <xdr:rowOff>161925</xdr:rowOff>
              </to>
            </anchor>
          </objectPr>
        </oleObject>
      </mc:Choice>
      <mc:Fallback>
        <oleObject progId="StaticMetafile" shapeId="1026" r:id="rId6"/>
      </mc:Fallback>
    </mc:AlternateContent>
    <mc:AlternateContent xmlns:mc="http://schemas.openxmlformats.org/markup-compatibility/2006">
      <mc:Choice Requires="x14">
        <oleObject progId="StaticMetafile" shapeId="1027" r:id="rId7">
          <objectPr defaultSize="0" autoPict="0" r:id="rId5">
            <anchor moveWithCells="1">
              <from>
                <xdr:col>0</xdr:col>
                <xdr:colOff>209550</xdr:colOff>
                <xdr:row>70</xdr:row>
                <xdr:rowOff>0</xdr:rowOff>
              </from>
              <to>
                <xdr:col>1</xdr:col>
                <xdr:colOff>504825</xdr:colOff>
                <xdr:row>73</xdr:row>
                <xdr:rowOff>95250</xdr:rowOff>
              </to>
            </anchor>
          </objectPr>
        </oleObject>
      </mc:Choice>
      <mc:Fallback>
        <oleObject progId="StaticMetafile" shapeId="1027" r:id="rId7"/>
      </mc:Fallback>
    </mc:AlternateContent>
    <mc:AlternateContent xmlns:mc="http://schemas.openxmlformats.org/markup-compatibility/2006">
      <mc:Choice Requires="x14">
        <oleObject progId="StaticMetafile" shapeId="1028" r:id="rId8">
          <objectPr defaultSize="0" autoPict="0" r:id="rId5">
            <anchor moveWithCells="1">
              <from>
                <xdr:col>0</xdr:col>
                <xdr:colOff>209550</xdr:colOff>
                <xdr:row>70</xdr:row>
                <xdr:rowOff>0</xdr:rowOff>
              </from>
              <to>
                <xdr:col>1</xdr:col>
                <xdr:colOff>504825</xdr:colOff>
                <xdr:row>73</xdr:row>
                <xdr:rowOff>95250</xdr:rowOff>
              </to>
            </anchor>
          </objectPr>
        </oleObject>
      </mc:Choice>
      <mc:Fallback>
        <oleObject progId="StaticMetafile" shapeId="1028" r:id="rId8"/>
      </mc:Fallback>
    </mc:AlternateContent>
    <mc:AlternateContent xmlns:mc="http://schemas.openxmlformats.org/markup-compatibility/2006">
      <mc:Choice Requires="x14">
        <oleObject progId="StaticMetafile" shapeId="1029" r:id="rId9">
          <objectPr defaultSize="0" autoPict="0" r:id="rId5">
            <anchor moveWithCells="1">
              <from>
                <xdr:col>0</xdr:col>
                <xdr:colOff>209550</xdr:colOff>
                <xdr:row>70</xdr:row>
                <xdr:rowOff>0</xdr:rowOff>
              </from>
              <to>
                <xdr:col>1</xdr:col>
                <xdr:colOff>504825</xdr:colOff>
                <xdr:row>73</xdr:row>
                <xdr:rowOff>95250</xdr:rowOff>
              </to>
            </anchor>
          </objectPr>
        </oleObject>
      </mc:Choice>
      <mc:Fallback>
        <oleObject progId="StaticMetafile" shapeId="1029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53"/>
  <sheetViews>
    <sheetView topLeftCell="A25" zoomScale="60" zoomScaleNormal="60" workbookViewId="0">
      <selection activeCell="Q45" sqref="Q45:R52"/>
    </sheetView>
  </sheetViews>
  <sheetFormatPr defaultColWidth="9.140625" defaultRowHeight="14.25" x14ac:dyDescent="0.2"/>
  <cols>
    <col min="1" max="1" width="6.140625" style="1" customWidth="1"/>
    <col min="2" max="2" width="17.7109375" style="1" customWidth="1"/>
    <col min="3" max="3" width="72.5703125" style="1" customWidth="1"/>
    <col min="4" max="4" width="9.140625" style="1" customWidth="1"/>
    <col min="5" max="5" width="23.140625" style="1" customWidth="1"/>
    <col min="6" max="6" width="24.85546875" style="1" customWidth="1"/>
    <col min="7" max="7" width="19.5703125" style="1" customWidth="1"/>
    <col min="8" max="8" width="19.140625" style="1" bestFit="1" customWidth="1"/>
    <col min="9" max="11" width="18.42578125" style="1" customWidth="1"/>
    <col min="12" max="12" width="20.85546875" style="1" customWidth="1"/>
    <col min="13" max="13" width="19.85546875" style="1" customWidth="1"/>
    <col min="14" max="14" width="18.28515625" style="1" customWidth="1"/>
    <col min="15" max="16" width="19.85546875" style="1" customWidth="1"/>
    <col min="17" max="17" width="22" style="1" customWidth="1"/>
    <col min="18" max="18" width="24.140625" style="1" customWidth="1"/>
    <col min="19" max="19" width="20.85546875" style="1" customWidth="1"/>
    <col min="20" max="20" width="23.140625" style="1" customWidth="1"/>
    <col min="21" max="21" width="18.7109375" style="1" customWidth="1"/>
    <col min="22" max="16384" width="9.140625" style="1"/>
  </cols>
  <sheetData>
    <row r="2" spans="1:24" ht="18" x14ac:dyDescent="0.2">
      <c r="C2" s="2" t="s">
        <v>0</v>
      </c>
      <c r="D2" s="2"/>
    </row>
    <row r="3" spans="1:24" ht="15" x14ac:dyDescent="0.2">
      <c r="C3" s="3" t="s">
        <v>1</v>
      </c>
      <c r="D3" s="3"/>
    </row>
    <row r="4" spans="1:24" ht="15" x14ac:dyDescent="0.2">
      <c r="C4" s="3"/>
      <c r="D4" s="3"/>
    </row>
    <row r="5" spans="1:24" ht="15" x14ac:dyDescent="0.25">
      <c r="A5" s="1" t="s">
        <v>2</v>
      </c>
      <c r="C5" s="4" t="s">
        <v>3</v>
      </c>
      <c r="O5" s="1" t="s">
        <v>4</v>
      </c>
      <c r="P5" s="1" t="s">
        <v>5</v>
      </c>
    </row>
    <row r="6" spans="1:24" ht="15" x14ac:dyDescent="0.25">
      <c r="A6" s="1" t="s">
        <v>6</v>
      </c>
      <c r="C6" s="4" t="s">
        <v>7</v>
      </c>
    </row>
    <row r="8" spans="1:24" ht="14.25" customHeight="1" x14ac:dyDescent="0.2">
      <c r="A8" s="78" t="s">
        <v>8</v>
      </c>
      <c r="B8" s="66" t="s">
        <v>9</v>
      </c>
      <c r="C8" s="67"/>
      <c r="D8" s="63" t="s">
        <v>10</v>
      </c>
      <c r="E8" s="53" t="s">
        <v>11</v>
      </c>
      <c r="F8" s="53" t="s">
        <v>12</v>
      </c>
      <c r="G8" s="72" t="s">
        <v>13</v>
      </c>
      <c r="H8" s="73"/>
      <c r="I8" s="73"/>
      <c r="J8" s="73"/>
      <c r="K8" s="73"/>
      <c r="L8" s="73"/>
      <c r="M8" s="73"/>
      <c r="N8" s="73"/>
      <c r="O8" s="73"/>
      <c r="P8" s="74"/>
      <c r="Q8" s="53" t="s">
        <v>14</v>
      </c>
      <c r="R8" s="53" t="s">
        <v>15</v>
      </c>
      <c r="S8" s="53" t="s">
        <v>16</v>
      </c>
    </row>
    <row r="9" spans="1:24" ht="14.25" customHeight="1" x14ac:dyDescent="0.2">
      <c r="A9" s="78"/>
      <c r="B9" s="68"/>
      <c r="C9" s="69"/>
      <c r="D9" s="64"/>
      <c r="E9" s="54"/>
      <c r="F9" s="54"/>
      <c r="G9" s="56" t="s">
        <v>17</v>
      </c>
      <c r="H9" s="57"/>
      <c r="I9" s="57"/>
      <c r="J9" s="57"/>
      <c r="K9" s="57"/>
      <c r="L9" s="58" t="s">
        <v>18</v>
      </c>
      <c r="M9" s="57"/>
      <c r="N9" s="57"/>
      <c r="O9" s="57"/>
      <c r="P9" s="59"/>
      <c r="Q9" s="54"/>
      <c r="R9" s="54"/>
      <c r="S9" s="54"/>
    </row>
    <row r="10" spans="1:24" ht="15" customHeight="1" x14ac:dyDescent="0.2">
      <c r="A10" s="78"/>
      <c r="B10" s="70"/>
      <c r="C10" s="71"/>
      <c r="D10" s="65"/>
      <c r="E10" s="55"/>
      <c r="F10" s="55"/>
      <c r="G10" s="5" t="s">
        <v>19</v>
      </c>
      <c r="H10" s="5" t="s">
        <v>20</v>
      </c>
      <c r="I10" s="5" t="s">
        <v>21</v>
      </c>
      <c r="J10" s="5" t="s">
        <v>22</v>
      </c>
      <c r="K10" s="6" t="s">
        <v>23</v>
      </c>
      <c r="L10" s="7" t="s">
        <v>24</v>
      </c>
      <c r="M10" s="5" t="s">
        <v>25</v>
      </c>
      <c r="N10" s="5" t="s">
        <v>26</v>
      </c>
      <c r="O10" s="5" t="s">
        <v>22</v>
      </c>
      <c r="P10" s="8" t="s">
        <v>27</v>
      </c>
      <c r="Q10" s="55"/>
      <c r="R10" s="55"/>
      <c r="S10" s="55"/>
    </row>
    <row r="11" spans="1:24" ht="15" customHeight="1" x14ac:dyDescent="0.2">
      <c r="A11" s="9">
        <v>1</v>
      </c>
      <c r="B11" s="10" t="s">
        <v>28</v>
      </c>
      <c r="C11" s="11" t="s">
        <v>29</v>
      </c>
      <c r="D11" s="12">
        <v>27</v>
      </c>
      <c r="E11" s="13">
        <v>2817568000</v>
      </c>
      <c r="F11" s="13">
        <v>1985742000</v>
      </c>
      <c r="G11" s="13">
        <v>0</v>
      </c>
      <c r="H11" s="13">
        <v>0</v>
      </c>
      <c r="I11" s="13">
        <v>0</v>
      </c>
      <c r="J11" s="13">
        <v>0</v>
      </c>
      <c r="K11" s="14">
        <v>0</v>
      </c>
      <c r="L11" s="15">
        <v>0</v>
      </c>
      <c r="M11" s="13">
        <v>0</v>
      </c>
      <c r="N11" s="13">
        <v>0</v>
      </c>
      <c r="O11" s="13">
        <v>92088500</v>
      </c>
      <c r="P11" s="13">
        <v>0</v>
      </c>
      <c r="Q11" s="13">
        <v>351821000</v>
      </c>
      <c r="R11" s="13">
        <v>2245474500</v>
      </c>
      <c r="S11" s="13">
        <v>572093500</v>
      </c>
      <c r="T11" s="16"/>
      <c r="U11" s="16"/>
      <c r="V11" s="17"/>
      <c r="W11" s="17"/>
      <c r="X11" s="16"/>
    </row>
    <row r="12" spans="1:24" ht="15" customHeight="1" x14ac:dyDescent="0.2">
      <c r="A12" s="18">
        <v>2</v>
      </c>
      <c r="B12" s="19" t="s">
        <v>30</v>
      </c>
      <c r="C12" s="20" t="s">
        <v>31</v>
      </c>
      <c r="D12" s="12">
        <v>29</v>
      </c>
      <c r="E12" s="13">
        <v>5223477489</v>
      </c>
      <c r="F12" s="13">
        <v>3065923826.25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  <c r="L12" s="15">
        <v>0</v>
      </c>
      <c r="M12" s="13">
        <v>0</v>
      </c>
      <c r="N12" s="13">
        <v>0</v>
      </c>
      <c r="O12" s="13">
        <v>0</v>
      </c>
      <c r="P12" s="13">
        <v>0</v>
      </c>
      <c r="Q12" s="13">
        <v>440521143.88</v>
      </c>
      <c r="R12" s="13">
        <v>3506444970.1300001</v>
      </c>
      <c r="S12" s="13">
        <v>1717032518.8699999</v>
      </c>
      <c r="T12" s="16"/>
      <c r="U12" s="16"/>
      <c r="V12" s="17"/>
      <c r="W12" s="17"/>
      <c r="X12" s="16"/>
    </row>
    <row r="13" spans="1:24" ht="15" customHeight="1" x14ac:dyDescent="0.2">
      <c r="A13" s="18">
        <v>3</v>
      </c>
      <c r="B13" s="19" t="s">
        <v>32</v>
      </c>
      <c r="C13" s="20" t="s">
        <v>33</v>
      </c>
      <c r="D13" s="12">
        <v>7</v>
      </c>
      <c r="E13" s="13">
        <v>45300000</v>
      </c>
      <c r="F13" s="13">
        <v>18120000</v>
      </c>
      <c r="G13" s="13">
        <v>0</v>
      </c>
      <c r="H13" s="13">
        <v>0</v>
      </c>
      <c r="I13" s="13">
        <v>0</v>
      </c>
      <c r="J13" s="13">
        <v>0</v>
      </c>
      <c r="K13" s="14">
        <v>0</v>
      </c>
      <c r="L13" s="15">
        <v>0</v>
      </c>
      <c r="M13" s="13">
        <v>0</v>
      </c>
      <c r="N13" s="13">
        <v>0</v>
      </c>
      <c r="O13" s="13">
        <v>0</v>
      </c>
      <c r="P13" s="13">
        <v>0</v>
      </c>
      <c r="Q13" s="13">
        <v>4530000</v>
      </c>
      <c r="R13" s="13">
        <v>22650000</v>
      </c>
      <c r="S13" s="13">
        <v>22650000</v>
      </c>
      <c r="T13" s="16"/>
      <c r="U13" s="16"/>
      <c r="V13" s="17"/>
      <c r="W13" s="17"/>
      <c r="X13" s="16"/>
    </row>
    <row r="14" spans="1:24" ht="15" customHeight="1" x14ac:dyDescent="0.2">
      <c r="A14" s="18">
        <v>4</v>
      </c>
      <c r="B14" s="19" t="s">
        <v>34</v>
      </c>
      <c r="C14" s="20" t="s">
        <v>35</v>
      </c>
      <c r="D14" s="12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4">
        <v>0</v>
      </c>
      <c r="L14" s="15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6"/>
      <c r="U14" s="16"/>
      <c r="V14" s="17"/>
      <c r="W14" s="17"/>
      <c r="X14" s="16"/>
    </row>
    <row r="15" spans="1:24" ht="15" customHeight="1" x14ac:dyDescent="0.2">
      <c r="A15" s="18">
        <v>5</v>
      </c>
      <c r="B15" s="19" t="s">
        <v>36</v>
      </c>
      <c r="C15" s="20" t="s">
        <v>37</v>
      </c>
      <c r="D15" s="12">
        <v>3506</v>
      </c>
      <c r="E15" s="13">
        <v>20211041185</v>
      </c>
      <c r="F15" s="13">
        <v>9937061948.7999992</v>
      </c>
      <c r="G15" s="13">
        <v>0</v>
      </c>
      <c r="H15" s="13">
        <v>19675000</v>
      </c>
      <c r="I15" s="13">
        <v>0</v>
      </c>
      <c r="J15" s="13">
        <v>0</v>
      </c>
      <c r="K15" s="14">
        <v>0</v>
      </c>
      <c r="L15" s="15">
        <v>0</v>
      </c>
      <c r="M15" s="13">
        <v>0</v>
      </c>
      <c r="N15" s="13">
        <v>0</v>
      </c>
      <c r="O15" s="13">
        <v>0</v>
      </c>
      <c r="P15" s="13">
        <v>0</v>
      </c>
      <c r="Q15" s="13">
        <v>2680624664</v>
      </c>
      <c r="R15" s="13">
        <v>12637361612.799999</v>
      </c>
      <c r="S15" s="13">
        <v>7573679572.1999998</v>
      </c>
      <c r="T15" s="16"/>
      <c r="U15" s="16"/>
      <c r="V15" s="17"/>
      <c r="W15" s="17"/>
      <c r="X15" s="16"/>
    </row>
    <row r="16" spans="1:24" ht="15" customHeight="1" x14ac:dyDescent="0.2">
      <c r="A16" s="18">
        <v>6</v>
      </c>
      <c r="B16" s="19" t="s">
        <v>38</v>
      </c>
      <c r="C16" s="20" t="s">
        <v>39</v>
      </c>
      <c r="D16" s="12">
        <v>329</v>
      </c>
      <c r="E16" s="13">
        <v>2352827678</v>
      </c>
      <c r="F16" s="13">
        <v>1897125878</v>
      </c>
      <c r="G16" s="13">
        <v>0</v>
      </c>
      <c r="H16" s="13">
        <v>0</v>
      </c>
      <c r="I16" s="13">
        <v>0</v>
      </c>
      <c r="J16" s="13">
        <v>0</v>
      </c>
      <c r="K16" s="14">
        <v>0</v>
      </c>
      <c r="L16" s="15">
        <v>0</v>
      </c>
      <c r="M16" s="13">
        <v>0</v>
      </c>
      <c r="N16" s="13">
        <v>0</v>
      </c>
      <c r="O16" s="13">
        <v>0</v>
      </c>
      <c r="P16" s="13">
        <v>0</v>
      </c>
      <c r="Q16" s="13">
        <v>131742300</v>
      </c>
      <c r="R16" s="13">
        <v>2028868178</v>
      </c>
      <c r="S16" s="13">
        <v>323959500</v>
      </c>
      <c r="T16" s="16"/>
      <c r="U16" s="16"/>
      <c r="V16" s="17"/>
      <c r="W16" s="17"/>
      <c r="X16" s="16"/>
    </row>
    <row r="17" spans="1:24" ht="15" customHeight="1" x14ac:dyDescent="0.2">
      <c r="A17" s="18">
        <v>7</v>
      </c>
      <c r="B17" s="19" t="s">
        <v>40</v>
      </c>
      <c r="C17" s="20" t="s">
        <v>41</v>
      </c>
      <c r="D17" s="12">
        <v>13</v>
      </c>
      <c r="E17" s="13">
        <v>20100000</v>
      </c>
      <c r="F17" s="13">
        <v>1920000</v>
      </c>
      <c r="G17" s="13">
        <v>0</v>
      </c>
      <c r="H17" s="13">
        <v>0</v>
      </c>
      <c r="I17" s="13">
        <v>0</v>
      </c>
      <c r="J17" s="13">
        <v>0</v>
      </c>
      <c r="K17" s="14">
        <v>0</v>
      </c>
      <c r="L17" s="15">
        <v>0</v>
      </c>
      <c r="M17" s="13">
        <v>0</v>
      </c>
      <c r="N17" s="13">
        <v>0</v>
      </c>
      <c r="O17" s="13">
        <v>0</v>
      </c>
      <c r="P17" s="13">
        <v>0</v>
      </c>
      <c r="Q17" s="13">
        <v>4020000</v>
      </c>
      <c r="R17" s="13">
        <v>5940000</v>
      </c>
      <c r="S17" s="13">
        <v>14160000</v>
      </c>
      <c r="T17" s="16"/>
      <c r="U17" s="16"/>
      <c r="V17" s="17"/>
      <c r="W17" s="17"/>
      <c r="X17" s="16"/>
    </row>
    <row r="18" spans="1:24" ht="15" customHeight="1" x14ac:dyDescent="0.2">
      <c r="A18" s="18">
        <v>8</v>
      </c>
      <c r="B18" s="19" t="s">
        <v>42</v>
      </c>
      <c r="C18" s="20" t="s">
        <v>43</v>
      </c>
      <c r="D18" s="12">
        <v>12</v>
      </c>
      <c r="E18" s="13">
        <v>198650000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4">
        <v>0</v>
      </c>
      <c r="L18" s="15">
        <v>0</v>
      </c>
      <c r="M18" s="13">
        <v>0</v>
      </c>
      <c r="N18" s="13">
        <v>0</v>
      </c>
      <c r="O18" s="13">
        <v>0</v>
      </c>
      <c r="P18" s="13">
        <v>0</v>
      </c>
      <c r="Q18" s="13">
        <v>24831250</v>
      </c>
      <c r="R18" s="13">
        <v>24831250</v>
      </c>
      <c r="S18" s="13">
        <v>173818750</v>
      </c>
      <c r="T18" s="16"/>
      <c r="U18" s="16"/>
      <c r="V18" s="17"/>
      <c r="W18" s="17"/>
      <c r="X18" s="16"/>
    </row>
    <row r="19" spans="1:24" ht="15" customHeight="1" x14ac:dyDescent="0.2">
      <c r="A19" s="18">
        <v>9</v>
      </c>
      <c r="B19" s="19" t="s">
        <v>44</v>
      </c>
      <c r="C19" s="20" t="s">
        <v>45</v>
      </c>
      <c r="D19" s="12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4">
        <v>0</v>
      </c>
      <c r="L19" s="15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6"/>
      <c r="U19" s="16"/>
      <c r="V19" s="17"/>
      <c r="W19" s="17"/>
      <c r="X19" s="16"/>
    </row>
    <row r="20" spans="1:24" ht="15" customHeight="1" x14ac:dyDescent="0.2">
      <c r="A20" s="18">
        <v>10</v>
      </c>
      <c r="B20" s="19" t="s">
        <v>46</v>
      </c>
      <c r="C20" s="20" t="s">
        <v>47</v>
      </c>
      <c r="D20" s="12">
        <v>634</v>
      </c>
      <c r="E20" s="13">
        <v>4468240706</v>
      </c>
      <c r="F20" s="13">
        <v>3131660558.5</v>
      </c>
      <c r="G20" s="13">
        <v>0</v>
      </c>
      <c r="H20" s="13">
        <v>0</v>
      </c>
      <c r="I20" s="13">
        <v>0</v>
      </c>
      <c r="J20" s="13">
        <v>0</v>
      </c>
      <c r="K20" s="14">
        <v>0</v>
      </c>
      <c r="L20" s="15">
        <v>0</v>
      </c>
      <c r="M20" s="13">
        <v>0</v>
      </c>
      <c r="N20" s="13">
        <v>0</v>
      </c>
      <c r="O20" s="13">
        <v>0</v>
      </c>
      <c r="P20" s="13">
        <v>0</v>
      </c>
      <c r="Q20" s="13">
        <v>546706352.5</v>
      </c>
      <c r="R20" s="13">
        <v>3678366911</v>
      </c>
      <c r="S20" s="13">
        <v>789873795</v>
      </c>
      <c r="T20" s="16"/>
      <c r="U20" s="16"/>
      <c r="V20" s="17"/>
      <c r="W20" s="17"/>
      <c r="X20" s="16"/>
    </row>
    <row r="21" spans="1:24" ht="15" customHeight="1" x14ac:dyDescent="0.2">
      <c r="A21" s="18">
        <v>11</v>
      </c>
      <c r="B21" s="19" t="s">
        <v>48</v>
      </c>
      <c r="C21" s="20" t="s">
        <v>49</v>
      </c>
      <c r="D21" s="12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4">
        <v>0</v>
      </c>
      <c r="L21" s="15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6"/>
      <c r="U21" s="16"/>
      <c r="V21" s="17"/>
      <c r="W21" s="17"/>
      <c r="X21" s="16"/>
    </row>
    <row r="22" spans="1:24" ht="15" customHeight="1" x14ac:dyDescent="0.2">
      <c r="A22" s="18">
        <v>12</v>
      </c>
      <c r="B22" s="19" t="s">
        <v>50</v>
      </c>
      <c r="C22" s="20" t="s">
        <v>51</v>
      </c>
      <c r="D22" s="12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4">
        <v>0</v>
      </c>
      <c r="L22" s="15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6"/>
      <c r="U22" s="16"/>
      <c r="V22" s="17"/>
      <c r="W22" s="17"/>
      <c r="X22" s="16"/>
    </row>
    <row r="23" spans="1:24" ht="15" customHeight="1" x14ac:dyDescent="0.2">
      <c r="A23" s="18">
        <v>13</v>
      </c>
      <c r="B23" s="19" t="s">
        <v>52</v>
      </c>
      <c r="C23" s="20" t="s">
        <v>53</v>
      </c>
      <c r="D23" s="12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4">
        <v>0</v>
      </c>
      <c r="L23" s="15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6"/>
      <c r="U23" s="16"/>
      <c r="V23" s="17"/>
      <c r="W23" s="17"/>
      <c r="X23" s="16"/>
    </row>
    <row r="24" spans="1:24" ht="15" customHeight="1" x14ac:dyDescent="0.2">
      <c r="A24" s="18">
        <v>14</v>
      </c>
      <c r="B24" s="19" t="s">
        <v>54</v>
      </c>
      <c r="C24" s="20" t="s">
        <v>55</v>
      </c>
      <c r="D24" s="12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4">
        <v>0</v>
      </c>
      <c r="L24" s="15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6"/>
      <c r="U24" s="16"/>
      <c r="V24" s="17"/>
      <c r="W24" s="17"/>
      <c r="X24" s="16"/>
    </row>
    <row r="25" spans="1:24" ht="15" customHeight="1" x14ac:dyDescent="0.2">
      <c r="A25" s="18">
        <v>15</v>
      </c>
      <c r="B25" s="19" t="s">
        <v>56</v>
      </c>
      <c r="C25" s="20" t="s">
        <v>57</v>
      </c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4">
        <v>0</v>
      </c>
      <c r="L25" s="15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6"/>
      <c r="U25" s="16"/>
      <c r="V25" s="17"/>
      <c r="W25" s="17"/>
      <c r="X25" s="16"/>
    </row>
    <row r="26" spans="1:24" ht="15" customHeight="1" x14ac:dyDescent="0.2">
      <c r="A26" s="18">
        <v>16</v>
      </c>
      <c r="B26" s="19" t="s">
        <v>58</v>
      </c>
      <c r="C26" s="20" t="s">
        <v>59</v>
      </c>
      <c r="D26" s="12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4">
        <v>0</v>
      </c>
      <c r="L26" s="15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6"/>
      <c r="U26" s="16"/>
      <c r="V26" s="17"/>
      <c r="W26" s="17"/>
      <c r="X26" s="16"/>
    </row>
    <row r="27" spans="1:24" ht="15" customHeight="1" x14ac:dyDescent="0.2">
      <c r="A27" s="18">
        <v>17</v>
      </c>
      <c r="B27" s="19" t="s">
        <v>60</v>
      </c>
      <c r="C27" s="20" t="s">
        <v>61</v>
      </c>
      <c r="D27" s="12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4">
        <v>0</v>
      </c>
      <c r="L27" s="15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6"/>
      <c r="U27" s="16"/>
      <c r="V27" s="17"/>
      <c r="W27" s="17"/>
      <c r="X27" s="16"/>
    </row>
    <row r="28" spans="1:24" ht="15" customHeight="1" x14ac:dyDescent="0.2">
      <c r="A28" s="18">
        <v>18</v>
      </c>
      <c r="B28" s="19" t="s">
        <v>62</v>
      </c>
      <c r="C28" s="20" t="s">
        <v>63</v>
      </c>
      <c r="D28" s="12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4">
        <v>0</v>
      </c>
      <c r="L28" s="15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6"/>
      <c r="U28" s="16"/>
      <c r="V28" s="17"/>
      <c r="W28" s="17"/>
      <c r="X28" s="16"/>
    </row>
    <row r="29" spans="1:24" ht="15" customHeight="1" x14ac:dyDescent="0.2">
      <c r="A29" s="18">
        <v>19</v>
      </c>
      <c r="B29" s="19" t="s">
        <v>64</v>
      </c>
      <c r="C29" s="20" t="s">
        <v>65</v>
      </c>
      <c r="D29" s="12">
        <v>91</v>
      </c>
      <c r="E29" s="13">
        <v>1935671000</v>
      </c>
      <c r="F29" s="13">
        <v>1725933500</v>
      </c>
      <c r="G29" s="13">
        <v>0</v>
      </c>
      <c r="H29" s="13">
        <v>0</v>
      </c>
      <c r="I29" s="13">
        <v>0</v>
      </c>
      <c r="J29" s="13">
        <v>0</v>
      </c>
      <c r="K29" s="14">
        <v>0</v>
      </c>
      <c r="L29" s="15">
        <v>0</v>
      </c>
      <c r="M29" s="13">
        <v>0</v>
      </c>
      <c r="N29" s="13">
        <v>0</v>
      </c>
      <c r="O29" s="13">
        <v>0</v>
      </c>
      <c r="P29" s="13">
        <v>0</v>
      </c>
      <c r="Q29" s="13">
        <v>77081250</v>
      </c>
      <c r="R29" s="13">
        <v>1803014750</v>
      </c>
      <c r="S29" s="13">
        <v>132656250</v>
      </c>
      <c r="T29" s="16"/>
      <c r="U29" s="16"/>
      <c r="V29" s="17"/>
      <c r="W29" s="17"/>
      <c r="X29" s="16"/>
    </row>
    <row r="30" spans="1:24" ht="15" customHeight="1" x14ac:dyDescent="0.2">
      <c r="A30" s="18">
        <v>20</v>
      </c>
      <c r="B30" s="19" t="s">
        <v>66</v>
      </c>
      <c r="C30" s="20" t="s">
        <v>67</v>
      </c>
      <c r="D30" s="12">
        <v>116</v>
      </c>
      <c r="E30" s="13">
        <v>225176216604</v>
      </c>
      <c r="F30" s="13">
        <v>18972242457.279999</v>
      </c>
      <c r="G30" s="13">
        <v>0</v>
      </c>
      <c r="H30" s="13">
        <v>0</v>
      </c>
      <c r="I30" s="13">
        <v>0</v>
      </c>
      <c r="J30" s="13">
        <v>0</v>
      </c>
      <c r="K30" s="14">
        <v>0</v>
      </c>
      <c r="L30" s="15">
        <v>0</v>
      </c>
      <c r="M30" s="13">
        <v>0</v>
      </c>
      <c r="N30" s="13">
        <v>0</v>
      </c>
      <c r="O30" s="13">
        <v>0</v>
      </c>
      <c r="P30" s="13">
        <v>0</v>
      </c>
      <c r="Q30" s="13">
        <v>4680817798.0100002</v>
      </c>
      <c r="R30" s="13">
        <v>23653060255.290001</v>
      </c>
      <c r="S30" s="13">
        <v>201523156348.70999</v>
      </c>
      <c r="T30" s="16"/>
      <c r="U30" s="16"/>
      <c r="V30" s="17"/>
      <c r="W30" s="17"/>
      <c r="X30" s="16"/>
    </row>
    <row r="31" spans="1:24" ht="15" customHeight="1" x14ac:dyDescent="0.2">
      <c r="A31" s="18">
        <v>21</v>
      </c>
      <c r="B31" s="19" t="s">
        <v>68</v>
      </c>
      <c r="C31" s="20" t="s">
        <v>69</v>
      </c>
      <c r="D31" s="12">
        <v>3</v>
      </c>
      <c r="E31" s="13">
        <v>3653127820</v>
      </c>
      <c r="F31" s="13">
        <v>203035769.19999999</v>
      </c>
      <c r="G31" s="13">
        <v>0</v>
      </c>
      <c r="H31" s="13">
        <v>0</v>
      </c>
      <c r="I31" s="13">
        <v>0</v>
      </c>
      <c r="J31" s="13">
        <v>0</v>
      </c>
      <c r="K31" s="14">
        <v>0</v>
      </c>
      <c r="L31" s="15">
        <v>0</v>
      </c>
      <c r="M31" s="13">
        <v>0</v>
      </c>
      <c r="N31" s="13">
        <v>0</v>
      </c>
      <c r="O31" s="13">
        <v>0</v>
      </c>
      <c r="P31" s="13">
        <v>0</v>
      </c>
      <c r="Q31" s="13">
        <v>76982516.400000006</v>
      </c>
      <c r="R31" s="13">
        <v>280018285.60000002</v>
      </c>
      <c r="S31" s="13">
        <v>3373109534.4000001</v>
      </c>
      <c r="T31" s="16"/>
      <c r="U31" s="16"/>
      <c r="V31" s="17"/>
      <c r="W31" s="17"/>
      <c r="X31" s="16"/>
    </row>
    <row r="32" spans="1:24" ht="15" customHeight="1" x14ac:dyDescent="0.2">
      <c r="A32" s="18">
        <v>22</v>
      </c>
      <c r="B32" s="19" t="s">
        <v>70</v>
      </c>
      <c r="C32" s="20" t="s">
        <v>71</v>
      </c>
      <c r="D32" s="12">
        <v>2</v>
      </c>
      <c r="E32" s="13">
        <v>57678000</v>
      </c>
      <c r="F32" s="13">
        <v>4614240</v>
      </c>
      <c r="G32" s="13">
        <v>0</v>
      </c>
      <c r="H32" s="13">
        <v>0</v>
      </c>
      <c r="I32" s="13">
        <v>0</v>
      </c>
      <c r="J32" s="13">
        <v>0</v>
      </c>
      <c r="K32" s="14">
        <v>0</v>
      </c>
      <c r="L32" s="15">
        <v>0</v>
      </c>
      <c r="M32" s="13">
        <v>0</v>
      </c>
      <c r="N32" s="13">
        <v>0</v>
      </c>
      <c r="O32" s="13">
        <v>0</v>
      </c>
      <c r="P32" s="13">
        <v>0</v>
      </c>
      <c r="Q32" s="13">
        <v>1153560</v>
      </c>
      <c r="R32" s="13">
        <v>5767800</v>
      </c>
      <c r="S32" s="13">
        <v>51910200</v>
      </c>
      <c r="T32" s="16"/>
      <c r="U32" s="16"/>
      <c r="V32" s="17"/>
      <c r="W32" s="17"/>
      <c r="X32" s="16"/>
    </row>
    <row r="33" spans="1:24" ht="15" customHeight="1" x14ac:dyDescent="0.2">
      <c r="A33" s="18">
        <v>23</v>
      </c>
      <c r="B33" s="19" t="s">
        <v>72</v>
      </c>
      <c r="C33" s="20" t="s">
        <v>73</v>
      </c>
      <c r="D33" s="12">
        <v>6</v>
      </c>
      <c r="E33" s="13">
        <v>1989540591</v>
      </c>
      <c r="F33" s="13">
        <v>86688480.170000002</v>
      </c>
      <c r="G33" s="13">
        <v>0</v>
      </c>
      <c r="H33" s="13">
        <v>0</v>
      </c>
      <c r="I33" s="13">
        <v>0</v>
      </c>
      <c r="J33" s="13">
        <v>0</v>
      </c>
      <c r="K33" s="14">
        <v>0</v>
      </c>
      <c r="L33" s="15">
        <v>0</v>
      </c>
      <c r="M33" s="13">
        <v>0</v>
      </c>
      <c r="N33" s="13">
        <v>0</v>
      </c>
      <c r="O33" s="13">
        <v>0</v>
      </c>
      <c r="P33" s="13">
        <v>0</v>
      </c>
      <c r="Q33" s="13">
        <v>39566310.020000003</v>
      </c>
      <c r="R33" s="13">
        <v>126254790.19</v>
      </c>
      <c r="S33" s="13">
        <v>1863285800.8099999</v>
      </c>
      <c r="T33" s="16"/>
      <c r="U33" s="16"/>
      <c r="V33" s="17"/>
      <c r="W33" s="17"/>
      <c r="X33" s="16"/>
    </row>
    <row r="34" spans="1:24" ht="15" customHeight="1" x14ac:dyDescent="0.2">
      <c r="A34" s="18">
        <v>24</v>
      </c>
      <c r="B34" s="19" t="s">
        <v>74</v>
      </c>
      <c r="C34" s="20" t="s">
        <v>75</v>
      </c>
      <c r="D34" s="12">
        <v>5</v>
      </c>
      <c r="E34" s="13">
        <v>1141159418</v>
      </c>
      <c r="F34" s="13">
        <v>225102987.19999999</v>
      </c>
      <c r="G34" s="13">
        <v>0</v>
      </c>
      <c r="H34" s="13">
        <v>0</v>
      </c>
      <c r="I34" s="13">
        <v>0</v>
      </c>
      <c r="J34" s="13">
        <v>0</v>
      </c>
      <c r="K34" s="14">
        <v>0</v>
      </c>
      <c r="L34" s="15">
        <v>0</v>
      </c>
      <c r="M34" s="13">
        <v>0</v>
      </c>
      <c r="N34" s="13">
        <v>0</v>
      </c>
      <c r="O34" s="13">
        <v>0</v>
      </c>
      <c r="P34" s="13">
        <v>0</v>
      </c>
      <c r="Q34" s="13">
        <v>91177781.799999997</v>
      </c>
      <c r="R34" s="13">
        <v>316280769</v>
      </c>
      <c r="S34" s="13">
        <v>824878649</v>
      </c>
      <c r="T34" s="16"/>
      <c r="U34" s="16"/>
      <c r="V34" s="17"/>
      <c r="W34" s="17"/>
      <c r="X34" s="16"/>
    </row>
    <row r="35" spans="1:24" ht="15" customHeight="1" x14ac:dyDescent="0.2">
      <c r="A35" s="18">
        <v>25</v>
      </c>
      <c r="B35" s="19" t="s">
        <v>76</v>
      </c>
      <c r="C35" s="20" t="s">
        <v>77</v>
      </c>
      <c r="D35" s="12">
        <v>9</v>
      </c>
      <c r="E35" s="13">
        <v>1042601091</v>
      </c>
      <c r="F35" s="13">
        <v>53185942.43</v>
      </c>
      <c r="G35" s="13">
        <v>0</v>
      </c>
      <c r="H35" s="13">
        <v>0</v>
      </c>
      <c r="I35" s="13">
        <v>0</v>
      </c>
      <c r="J35" s="13">
        <v>0</v>
      </c>
      <c r="K35" s="14">
        <v>0</v>
      </c>
      <c r="L35" s="15">
        <v>0</v>
      </c>
      <c r="M35" s="13">
        <v>0</v>
      </c>
      <c r="N35" s="13">
        <v>0</v>
      </c>
      <c r="O35" s="13">
        <v>0</v>
      </c>
      <c r="P35" s="13">
        <v>0</v>
      </c>
      <c r="Q35" s="13">
        <v>38967877.289999999</v>
      </c>
      <c r="R35" s="13">
        <v>92153819.719999999</v>
      </c>
      <c r="S35" s="13">
        <v>950447271.27999997</v>
      </c>
      <c r="T35" s="16"/>
      <c r="U35" s="16"/>
      <c r="V35" s="17"/>
      <c r="W35" s="17"/>
      <c r="X35" s="16"/>
    </row>
    <row r="36" spans="1:24" ht="15" customHeight="1" x14ac:dyDescent="0.2">
      <c r="A36" s="18">
        <v>26</v>
      </c>
      <c r="B36" s="19" t="s">
        <v>78</v>
      </c>
      <c r="C36" s="20" t="s">
        <v>79</v>
      </c>
      <c r="D36" s="12">
        <v>3</v>
      </c>
      <c r="E36" s="13">
        <v>225454455</v>
      </c>
      <c r="F36" s="13">
        <v>31279994</v>
      </c>
      <c r="G36" s="13">
        <v>0</v>
      </c>
      <c r="H36" s="13">
        <v>0</v>
      </c>
      <c r="I36" s="13">
        <v>0</v>
      </c>
      <c r="J36" s="13">
        <v>0</v>
      </c>
      <c r="K36" s="14">
        <v>0</v>
      </c>
      <c r="L36" s="15">
        <v>0</v>
      </c>
      <c r="M36" s="13">
        <v>0</v>
      </c>
      <c r="N36" s="13">
        <v>0</v>
      </c>
      <c r="O36" s="13">
        <v>0</v>
      </c>
      <c r="P36" s="13">
        <v>0</v>
      </c>
      <c r="Q36" s="13">
        <v>7515148.5</v>
      </c>
      <c r="R36" s="13">
        <v>38795142.5</v>
      </c>
      <c r="S36" s="13">
        <v>186659312.5</v>
      </c>
      <c r="T36" s="16"/>
      <c r="U36" s="16"/>
      <c r="V36" s="17"/>
      <c r="W36" s="17"/>
      <c r="X36" s="16"/>
    </row>
    <row r="37" spans="1:24" ht="15" customHeight="1" x14ac:dyDescent="0.2">
      <c r="A37" s="18">
        <v>27</v>
      </c>
      <c r="B37" s="19" t="s">
        <v>80</v>
      </c>
      <c r="C37" s="20" t="s">
        <v>81</v>
      </c>
      <c r="D37" s="12">
        <v>4</v>
      </c>
      <c r="E37" s="13">
        <v>613286177</v>
      </c>
      <c r="F37" s="13">
        <v>75071593.299999997</v>
      </c>
      <c r="G37" s="13">
        <v>0</v>
      </c>
      <c r="H37" s="13">
        <v>0</v>
      </c>
      <c r="I37" s="13">
        <v>0</v>
      </c>
      <c r="J37" s="13">
        <v>0</v>
      </c>
      <c r="K37" s="14">
        <v>0</v>
      </c>
      <c r="L37" s="15">
        <v>0</v>
      </c>
      <c r="M37" s="13">
        <v>0</v>
      </c>
      <c r="N37" s="13">
        <v>0</v>
      </c>
      <c r="O37" s="13">
        <v>0</v>
      </c>
      <c r="P37" s="13">
        <v>0</v>
      </c>
      <c r="Q37" s="13">
        <v>15352535.83</v>
      </c>
      <c r="R37" s="13">
        <v>90424129.129999995</v>
      </c>
      <c r="S37" s="13">
        <v>522862047.87</v>
      </c>
      <c r="T37" s="16"/>
      <c r="U37" s="16"/>
      <c r="V37" s="17"/>
      <c r="W37" s="17"/>
      <c r="X37" s="16"/>
    </row>
    <row r="38" spans="1:24" ht="15" customHeight="1" x14ac:dyDescent="0.2">
      <c r="A38" s="18">
        <v>28</v>
      </c>
      <c r="B38" s="19" t="s">
        <v>82</v>
      </c>
      <c r="C38" s="20" t="s">
        <v>83</v>
      </c>
      <c r="D38" s="12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4">
        <v>0</v>
      </c>
      <c r="L38" s="15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7"/>
      <c r="U38" s="16"/>
      <c r="V38" s="17"/>
      <c r="W38" s="17"/>
      <c r="X38" s="16"/>
    </row>
    <row r="39" spans="1:24" x14ac:dyDescent="0.2">
      <c r="A39" s="21"/>
      <c r="B39" s="22"/>
      <c r="C39" s="23"/>
      <c r="D39" s="24"/>
      <c r="E39" s="25"/>
      <c r="F39" s="25"/>
      <c r="G39" s="25"/>
      <c r="H39" s="25"/>
      <c r="I39" s="25"/>
      <c r="J39" s="25"/>
      <c r="K39" s="26"/>
      <c r="L39" s="27"/>
      <c r="M39" s="25"/>
      <c r="N39" s="25"/>
      <c r="O39" s="25"/>
      <c r="P39" s="25"/>
      <c r="Q39" s="25"/>
      <c r="R39" s="25"/>
      <c r="S39" s="25"/>
      <c r="U39" s="16"/>
    </row>
    <row r="40" spans="1:24" x14ac:dyDescent="0.2">
      <c r="A40" s="60" t="s">
        <v>10</v>
      </c>
      <c r="B40" s="61"/>
      <c r="C40" s="61"/>
      <c r="D40" s="28">
        <f t="shared" ref="D40:S40" si="0">SUM(D11:D39)</f>
        <v>4796</v>
      </c>
      <c r="E40" s="29">
        <f t="shared" si="0"/>
        <v>271171940214</v>
      </c>
      <c r="F40" s="29">
        <f t="shared" si="0"/>
        <v>41414709175.129997</v>
      </c>
      <c r="G40" s="29">
        <f t="shared" si="0"/>
        <v>0</v>
      </c>
      <c r="H40" s="29">
        <f t="shared" si="0"/>
        <v>19675000</v>
      </c>
      <c r="I40" s="29">
        <f t="shared" si="0"/>
        <v>0</v>
      </c>
      <c r="J40" s="29">
        <f t="shared" si="0"/>
        <v>0</v>
      </c>
      <c r="K40" s="30">
        <f t="shared" si="0"/>
        <v>0</v>
      </c>
      <c r="L40" s="31">
        <f t="shared" si="0"/>
        <v>0</v>
      </c>
      <c r="M40" s="29">
        <f t="shared" si="0"/>
        <v>0</v>
      </c>
      <c r="N40" s="29">
        <f t="shared" si="0"/>
        <v>0</v>
      </c>
      <c r="O40" s="29">
        <f t="shared" si="0"/>
        <v>92088500</v>
      </c>
      <c r="P40" s="29">
        <f t="shared" si="0"/>
        <v>0</v>
      </c>
      <c r="Q40" s="29">
        <f t="shared" si="0"/>
        <v>9213411488.2299995</v>
      </c>
      <c r="R40" s="29">
        <f t="shared" si="0"/>
        <v>50555707163.360001</v>
      </c>
      <c r="S40" s="29">
        <f t="shared" si="0"/>
        <v>220616233050.63998</v>
      </c>
    </row>
    <row r="41" spans="1:24" x14ac:dyDescent="0.2">
      <c r="A41" s="32"/>
      <c r="B41" s="32"/>
      <c r="C41" s="32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  <c r="S41" s="35"/>
      <c r="T41" s="36"/>
      <c r="U41" s="37"/>
    </row>
    <row r="42" spans="1:24" x14ac:dyDescent="0.2">
      <c r="F42" s="16"/>
      <c r="H42" s="16"/>
      <c r="I42" s="49" t="e">
        <f>J40-#REF!</f>
        <v>#REF!</v>
      </c>
      <c r="M42" s="49" t="e">
        <f>O40-#REF!</f>
        <v>#REF!</v>
      </c>
      <c r="N42" s="16"/>
      <c r="O42" s="16"/>
      <c r="P42" s="16"/>
    </row>
    <row r="43" spans="1:24" x14ac:dyDescent="0.2">
      <c r="C43" s="50" t="s">
        <v>126</v>
      </c>
    </row>
    <row r="44" spans="1:24" x14ac:dyDescent="0.2">
      <c r="C44" s="51" t="s">
        <v>127</v>
      </c>
    </row>
    <row r="45" spans="1:24" x14ac:dyDescent="0.2">
      <c r="C45" s="51" t="s">
        <v>128</v>
      </c>
      <c r="Q45" s="1" t="s">
        <v>134</v>
      </c>
    </row>
    <row r="46" spans="1:24" x14ac:dyDescent="0.2">
      <c r="C46" s="50" t="s">
        <v>129</v>
      </c>
      <c r="Q46" s="79" t="s">
        <v>133</v>
      </c>
      <c r="R46" s="79"/>
    </row>
    <row r="51" spans="3:18" ht="15" x14ac:dyDescent="0.25">
      <c r="C51" s="52" t="s">
        <v>130</v>
      </c>
      <c r="Q51" s="80" t="s">
        <v>136</v>
      </c>
      <c r="R51" s="80"/>
    </row>
    <row r="52" spans="3:18" x14ac:dyDescent="0.2">
      <c r="C52" s="50" t="s">
        <v>131</v>
      </c>
      <c r="Q52" s="79" t="s">
        <v>135</v>
      </c>
      <c r="R52" s="79"/>
    </row>
    <row r="53" spans="3:18" x14ac:dyDescent="0.2">
      <c r="C53" s="50" t="s">
        <v>132</v>
      </c>
    </row>
  </sheetData>
  <mergeCells count="15">
    <mergeCell ref="S8:S10"/>
    <mergeCell ref="G9:K9"/>
    <mergeCell ref="L9:P9"/>
    <mergeCell ref="A40:C40"/>
    <mergeCell ref="A8:A10"/>
    <mergeCell ref="B8:C10"/>
    <mergeCell ref="D8:D10"/>
    <mergeCell ref="E8:E10"/>
    <mergeCell ref="F8:F10"/>
    <mergeCell ref="G8:P8"/>
    <mergeCell ref="Q46:R46"/>
    <mergeCell ref="Q51:R51"/>
    <mergeCell ref="Q52:R52"/>
    <mergeCell ref="Q8:Q10"/>
    <mergeCell ref="R8:R10"/>
  </mergeCells>
  <printOptions horizontalCentered="1"/>
  <pageMargins left="0.31496062992125984" right="0.11811023622047245" top="0.74803149606299213" bottom="0.74803149606299213" header="0.31496062992125984" footer="0.31496062992125984"/>
  <pageSetup paperSize="5" scale="64" orientation="landscape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0</xdr:col>
                <xdr:colOff>209550</xdr:colOff>
                <xdr:row>0</xdr:row>
                <xdr:rowOff>38100</xdr:rowOff>
              </from>
              <to>
                <xdr:col>1</xdr:col>
                <xdr:colOff>504825</xdr:colOff>
                <xdr:row>3</xdr:row>
                <xdr:rowOff>161925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7"/>
  <sheetViews>
    <sheetView zoomScale="60" zoomScaleNormal="60" workbookViewId="0">
      <selection activeCell="O29" sqref="O29:P36"/>
    </sheetView>
  </sheetViews>
  <sheetFormatPr defaultColWidth="9.140625" defaultRowHeight="14.25" x14ac:dyDescent="0.2"/>
  <cols>
    <col min="1" max="1" width="6.140625" style="1" customWidth="1"/>
    <col min="2" max="2" width="17.7109375" style="1" customWidth="1"/>
    <col min="3" max="3" width="72.5703125" style="1" customWidth="1"/>
    <col min="4" max="4" width="9.140625" style="1" customWidth="1"/>
    <col min="5" max="5" width="23.140625" style="1" customWidth="1"/>
    <col min="6" max="6" width="24.85546875" style="1" customWidth="1"/>
    <col min="7" max="7" width="19.5703125" style="1" customWidth="1"/>
    <col min="8" max="8" width="19.140625" style="1" bestFit="1" customWidth="1"/>
    <col min="9" max="11" width="18.42578125" style="1" customWidth="1"/>
    <col min="12" max="12" width="20.85546875" style="1" customWidth="1"/>
    <col min="13" max="13" width="19.85546875" style="1" customWidth="1"/>
    <col min="14" max="14" width="18.28515625" style="1" customWidth="1"/>
    <col min="15" max="16" width="19.85546875" style="1" customWidth="1"/>
    <col min="17" max="17" width="22" style="1" customWidth="1"/>
    <col min="18" max="18" width="24.140625" style="1" customWidth="1"/>
    <col min="19" max="19" width="20.85546875" style="1" customWidth="1"/>
    <col min="20" max="20" width="23.140625" style="1" customWidth="1"/>
    <col min="21" max="21" width="18.7109375" style="1" customWidth="1"/>
    <col min="22" max="16384" width="9.140625" style="1"/>
  </cols>
  <sheetData>
    <row r="1" spans="1:21" x14ac:dyDescent="0.2"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1" x14ac:dyDescent="0.2"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4" spans="1:21" ht="18" x14ac:dyDescent="0.2">
      <c r="C4" s="2" t="s">
        <v>84</v>
      </c>
      <c r="D4" s="2"/>
    </row>
    <row r="5" spans="1:21" ht="15" x14ac:dyDescent="0.2">
      <c r="C5" s="3" t="s">
        <v>1</v>
      </c>
      <c r="D5" s="3"/>
    </row>
    <row r="6" spans="1:21" ht="15" x14ac:dyDescent="0.2">
      <c r="C6" s="3"/>
      <c r="D6" s="3"/>
    </row>
    <row r="7" spans="1:21" ht="15" x14ac:dyDescent="0.25">
      <c r="A7" s="1" t="s">
        <v>2</v>
      </c>
      <c r="C7" s="4" t="s">
        <v>3</v>
      </c>
      <c r="O7" s="1" t="s">
        <v>4</v>
      </c>
      <c r="P7" s="1" t="s">
        <v>138</v>
      </c>
    </row>
    <row r="8" spans="1:21" ht="15" x14ac:dyDescent="0.25">
      <c r="A8" s="1" t="s">
        <v>6</v>
      </c>
      <c r="C8" s="4" t="s">
        <v>7</v>
      </c>
    </row>
    <row r="10" spans="1:21" ht="14.25" customHeight="1" x14ac:dyDescent="0.2">
      <c r="A10" s="78" t="s">
        <v>8</v>
      </c>
      <c r="B10" s="66" t="s">
        <v>9</v>
      </c>
      <c r="C10" s="67"/>
      <c r="D10" s="63" t="s">
        <v>10</v>
      </c>
      <c r="E10" s="53" t="s">
        <v>11</v>
      </c>
      <c r="F10" s="53" t="s">
        <v>12</v>
      </c>
      <c r="G10" s="76" t="s">
        <v>13</v>
      </c>
      <c r="H10" s="76"/>
      <c r="I10" s="76"/>
      <c r="J10" s="76"/>
      <c r="K10" s="76"/>
      <c r="L10" s="76"/>
      <c r="M10" s="76"/>
      <c r="N10" s="76"/>
      <c r="O10" s="53" t="s">
        <v>14</v>
      </c>
      <c r="P10" s="53" t="s">
        <v>15</v>
      </c>
      <c r="Q10" s="53" t="s">
        <v>16</v>
      </c>
    </row>
    <row r="11" spans="1:21" ht="14.25" customHeight="1" x14ac:dyDescent="0.2">
      <c r="A11" s="78"/>
      <c r="B11" s="68"/>
      <c r="C11" s="69"/>
      <c r="D11" s="64"/>
      <c r="E11" s="54"/>
      <c r="F11" s="54"/>
      <c r="G11" s="75" t="s">
        <v>17</v>
      </c>
      <c r="H11" s="76"/>
      <c r="I11" s="76"/>
      <c r="J11" s="72"/>
      <c r="K11" s="77" t="s">
        <v>18</v>
      </c>
      <c r="L11" s="76"/>
      <c r="M11" s="76"/>
      <c r="N11" s="76"/>
      <c r="O11" s="54"/>
      <c r="P11" s="54"/>
      <c r="Q11" s="54"/>
    </row>
    <row r="12" spans="1:21" ht="15" customHeight="1" x14ac:dyDescent="0.2">
      <c r="A12" s="78"/>
      <c r="B12" s="70"/>
      <c r="C12" s="71"/>
      <c r="D12" s="65"/>
      <c r="E12" s="55"/>
      <c r="F12" s="55"/>
      <c r="G12" s="5" t="s">
        <v>19</v>
      </c>
      <c r="H12" s="5" t="s">
        <v>20</v>
      </c>
      <c r="I12" s="5" t="s">
        <v>22</v>
      </c>
      <c r="J12" s="6" t="s">
        <v>23</v>
      </c>
      <c r="K12" s="7" t="s">
        <v>24</v>
      </c>
      <c r="L12" s="5" t="s">
        <v>25</v>
      </c>
      <c r="M12" s="5" t="s">
        <v>22</v>
      </c>
      <c r="N12" s="8" t="s">
        <v>27</v>
      </c>
      <c r="O12" s="55"/>
      <c r="P12" s="55"/>
      <c r="Q12" s="55"/>
    </row>
    <row r="13" spans="1:21" ht="15" customHeight="1" x14ac:dyDescent="0.2">
      <c r="A13" s="9">
        <v>1</v>
      </c>
      <c r="B13" s="10" t="s">
        <v>85</v>
      </c>
      <c r="C13" s="11" t="s">
        <v>86</v>
      </c>
      <c r="D13" s="12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4">
        <v>0</v>
      </c>
      <c r="K13" s="15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  <c r="S13" s="16"/>
      <c r="T13" s="17"/>
      <c r="U13" s="17"/>
    </row>
    <row r="14" spans="1:21" ht="15" customHeight="1" x14ac:dyDescent="0.2">
      <c r="A14" s="18">
        <v>2</v>
      </c>
      <c r="B14" s="19" t="s">
        <v>87</v>
      </c>
      <c r="C14" s="20" t="s">
        <v>88</v>
      </c>
      <c r="D14" s="12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4">
        <v>0</v>
      </c>
      <c r="K14" s="15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7"/>
      <c r="S14" s="16"/>
      <c r="T14" s="17"/>
      <c r="U14" s="17"/>
    </row>
    <row r="15" spans="1:21" ht="15" customHeight="1" x14ac:dyDescent="0.2">
      <c r="A15" s="18">
        <v>3</v>
      </c>
      <c r="B15" s="19" t="s">
        <v>89</v>
      </c>
      <c r="C15" s="20" t="s">
        <v>90</v>
      </c>
      <c r="D15" s="12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4">
        <v>0</v>
      </c>
      <c r="K15" s="15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7"/>
      <c r="S15" s="16"/>
      <c r="T15" s="17"/>
      <c r="U15" s="17"/>
    </row>
    <row r="16" spans="1:21" ht="15" customHeight="1" x14ac:dyDescent="0.2">
      <c r="A16" s="18">
        <v>4</v>
      </c>
      <c r="B16" s="19" t="s">
        <v>91</v>
      </c>
      <c r="C16" s="20" t="s">
        <v>92</v>
      </c>
      <c r="D16" s="12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4">
        <v>0</v>
      </c>
      <c r="K16" s="15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7"/>
      <c r="S16" s="16"/>
      <c r="T16" s="17"/>
      <c r="U16" s="17"/>
    </row>
    <row r="17" spans="1:21" ht="15" customHeight="1" x14ac:dyDescent="0.2">
      <c r="A17" s="18">
        <v>5</v>
      </c>
      <c r="B17" s="19" t="s">
        <v>93</v>
      </c>
      <c r="C17" s="20" t="s">
        <v>94</v>
      </c>
      <c r="D17" s="12">
        <v>13</v>
      </c>
      <c r="E17" s="13">
        <v>774688000</v>
      </c>
      <c r="F17" s="13">
        <v>112722500</v>
      </c>
      <c r="G17" s="13">
        <v>0</v>
      </c>
      <c r="H17" s="13">
        <v>0</v>
      </c>
      <c r="I17" s="13">
        <v>0</v>
      </c>
      <c r="J17" s="14">
        <v>0</v>
      </c>
      <c r="K17" s="15">
        <v>0</v>
      </c>
      <c r="L17" s="13">
        <v>0</v>
      </c>
      <c r="M17" s="13">
        <v>0</v>
      </c>
      <c r="N17" s="13">
        <v>0</v>
      </c>
      <c r="O17" s="13">
        <v>147859600</v>
      </c>
      <c r="P17" s="13">
        <v>260582100</v>
      </c>
      <c r="Q17" s="13">
        <v>514105900</v>
      </c>
      <c r="R17" s="17"/>
      <c r="S17" s="16"/>
      <c r="T17" s="17"/>
      <c r="U17" s="17"/>
    </row>
    <row r="18" spans="1:21" ht="15" customHeight="1" x14ac:dyDescent="0.2">
      <c r="A18" s="18">
        <v>6</v>
      </c>
      <c r="B18" s="19" t="s">
        <v>95</v>
      </c>
      <c r="C18" s="20" t="s">
        <v>96</v>
      </c>
      <c r="D18" s="12">
        <v>2</v>
      </c>
      <c r="E18" s="13">
        <v>182929500</v>
      </c>
      <c r="F18" s="13">
        <v>0</v>
      </c>
      <c r="G18" s="13">
        <v>0</v>
      </c>
      <c r="H18" s="13">
        <v>0</v>
      </c>
      <c r="I18" s="13">
        <v>0</v>
      </c>
      <c r="J18" s="14">
        <v>0</v>
      </c>
      <c r="K18" s="15">
        <v>0</v>
      </c>
      <c r="L18" s="13">
        <v>0</v>
      </c>
      <c r="M18" s="13">
        <v>0</v>
      </c>
      <c r="N18" s="13">
        <v>0</v>
      </c>
      <c r="O18" s="13">
        <v>36585900</v>
      </c>
      <c r="P18" s="13">
        <v>36585900</v>
      </c>
      <c r="Q18" s="13">
        <v>146343600</v>
      </c>
      <c r="R18" s="17"/>
      <c r="S18" s="16"/>
      <c r="T18" s="17"/>
      <c r="U18" s="17"/>
    </row>
    <row r="19" spans="1:21" ht="15" customHeight="1" x14ac:dyDescent="0.2">
      <c r="A19" s="18">
        <v>7</v>
      </c>
      <c r="B19" s="19" t="s">
        <v>97</v>
      </c>
      <c r="C19" s="20" t="s">
        <v>98</v>
      </c>
      <c r="D19" s="12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4">
        <v>0</v>
      </c>
      <c r="K19" s="15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7"/>
      <c r="S19" s="16"/>
      <c r="T19" s="17"/>
      <c r="U19" s="17"/>
    </row>
    <row r="20" spans="1:21" ht="15" customHeight="1" x14ac:dyDescent="0.2">
      <c r="A20" s="18">
        <v>8</v>
      </c>
      <c r="B20" s="19" t="s">
        <v>99</v>
      </c>
      <c r="C20" s="20" t="s">
        <v>100</v>
      </c>
      <c r="D20" s="12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4">
        <v>0</v>
      </c>
      <c r="K20" s="15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7"/>
      <c r="S20" s="16"/>
      <c r="T20" s="17"/>
      <c r="U20" s="17"/>
    </row>
    <row r="21" spans="1:21" x14ac:dyDescent="0.2">
      <c r="A21" s="21"/>
      <c r="B21" s="22"/>
      <c r="C21" s="23"/>
      <c r="D21" s="24"/>
      <c r="E21" s="25"/>
      <c r="F21" s="25"/>
      <c r="G21" s="25"/>
      <c r="H21" s="25"/>
      <c r="I21" s="25"/>
      <c r="J21" s="26"/>
      <c r="K21" s="27"/>
      <c r="L21" s="25"/>
      <c r="M21" s="25"/>
      <c r="N21" s="25"/>
      <c r="O21" s="25"/>
      <c r="P21" s="25"/>
      <c r="Q21" s="25"/>
    </row>
    <row r="22" spans="1:21" x14ac:dyDescent="0.2">
      <c r="A22" s="60" t="s">
        <v>10</v>
      </c>
      <c r="B22" s="61"/>
      <c r="C22" s="61"/>
      <c r="D22" s="28">
        <f t="shared" ref="D22:Q22" si="0">SUM(D13:D21)</f>
        <v>15</v>
      </c>
      <c r="E22" s="29">
        <f t="shared" si="0"/>
        <v>957617500</v>
      </c>
      <c r="F22" s="29">
        <f t="shared" si="0"/>
        <v>112722500</v>
      </c>
      <c r="G22" s="29">
        <f t="shared" si="0"/>
        <v>0</v>
      </c>
      <c r="H22" s="29">
        <f t="shared" si="0"/>
        <v>0</v>
      </c>
      <c r="I22" s="29">
        <f t="shared" si="0"/>
        <v>0</v>
      </c>
      <c r="J22" s="30">
        <f t="shared" si="0"/>
        <v>0</v>
      </c>
      <c r="K22" s="31">
        <f t="shared" si="0"/>
        <v>0</v>
      </c>
      <c r="L22" s="29">
        <f t="shared" si="0"/>
        <v>0</v>
      </c>
      <c r="M22" s="29">
        <f t="shared" si="0"/>
        <v>0</v>
      </c>
      <c r="N22" s="29">
        <f t="shared" si="0"/>
        <v>0</v>
      </c>
      <c r="O22" s="29">
        <f t="shared" si="0"/>
        <v>184445500</v>
      </c>
      <c r="P22" s="29">
        <f t="shared" si="0"/>
        <v>297168000</v>
      </c>
      <c r="Q22" s="29">
        <f t="shared" si="0"/>
        <v>660449500</v>
      </c>
    </row>
    <row r="23" spans="1:21" x14ac:dyDescent="0.2"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1" x14ac:dyDescent="0.2"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</row>
    <row r="25" spans="1:21" x14ac:dyDescent="0.2">
      <c r="D25" s="39"/>
      <c r="E25" s="39"/>
      <c r="F25" s="40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6" spans="1:21" x14ac:dyDescent="0.2"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</row>
    <row r="27" spans="1:21" x14ac:dyDescent="0.2">
      <c r="C27" s="50" t="s">
        <v>126</v>
      </c>
    </row>
    <row r="28" spans="1:21" x14ac:dyDescent="0.2">
      <c r="C28" s="51" t="s">
        <v>127</v>
      </c>
    </row>
    <row r="29" spans="1:21" x14ac:dyDescent="0.2">
      <c r="C29" s="51" t="s">
        <v>128</v>
      </c>
      <c r="O29" s="1" t="s">
        <v>134</v>
      </c>
    </row>
    <row r="30" spans="1:21" x14ac:dyDescent="0.2">
      <c r="C30" s="50" t="s">
        <v>129</v>
      </c>
      <c r="O30" s="79" t="s">
        <v>133</v>
      </c>
      <c r="P30" s="79"/>
    </row>
    <row r="35" spans="3:16" ht="15" x14ac:dyDescent="0.25">
      <c r="C35" s="52" t="s">
        <v>130</v>
      </c>
      <c r="O35" s="80" t="s">
        <v>136</v>
      </c>
      <c r="P35" s="80"/>
    </row>
    <row r="36" spans="3:16" x14ac:dyDescent="0.2">
      <c r="C36" s="50" t="s">
        <v>131</v>
      </c>
      <c r="O36" s="79" t="s">
        <v>135</v>
      </c>
      <c r="P36" s="79"/>
    </row>
    <row r="37" spans="3:16" x14ac:dyDescent="0.2">
      <c r="C37" s="50" t="s">
        <v>132</v>
      </c>
    </row>
  </sheetData>
  <mergeCells count="15">
    <mergeCell ref="G11:J11"/>
    <mergeCell ref="K11:N11"/>
    <mergeCell ref="A22:C22"/>
    <mergeCell ref="A10:A12"/>
    <mergeCell ref="B10:C12"/>
    <mergeCell ref="D10:D12"/>
    <mergeCell ref="E10:E12"/>
    <mergeCell ref="F10:F12"/>
    <mergeCell ref="G10:N10"/>
    <mergeCell ref="O35:P35"/>
    <mergeCell ref="O36:P36"/>
    <mergeCell ref="O10:O12"/>
    <mergeCell ref="P10:P12"/>
    <mergeCell ref="Q10:Q12"/>
    <mergeCell ref="O30:P30"/>
  </mergeCells>
  <printOptions horizontalCentered="1"/>
  <pageMargins left="0.31496062992125984" right="0.11811023622047245" top="0.74803149606299213" bottom="0.74803149606299213" header="0.31496062992125984" footer="0.31496062992125984"/>
  <pageSetup scale="64" orientation="landscape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StaticMetafile" shapeId="3074" r:id="rId4">
          <objectPr defaultSize="0" autoPict="0" r:id="rId5">
            <anchor moveWithCells="1">
              <from>
                <xdr:col>0</xdr:col>
                <xdr:colOff>209550</xdr:colOff>
                <xdr:row>2</xdr:row>
                <xdr:rowOff>38100</xdr:rowOff>
              </from>
              <to>
                <xdr:col>1</xdr:col>
                <xdr:colOff>504825</xdr:colOff>
                <xdr:row>5</xdr:row>
                <xdr:rowOff>161925</xdr:rowOff>
              </to>
            </anchor>
          </objectPr>
        </oleObject>
      </mc:Choice>
      <mc:Fallback>
        <oleObject progId="StaticMetafile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8"/>
  <sheetViews>
    <sheetView tabSelected="1" zoomScale="60" zoomScaleNormal="60" workbookViewId="0">
      <selection activeCell="G50" sqref="G50"/>
    </sheetView>
  </sheetViews>
  <sheetFormatPr defaultColWidth="9.140625" defaultRowHeight="14.25" x14ac:dyDescent="0.2"/>
  <cols>
    <col min="1" max="1" width="6.140625" style="1" customWidth="1"/>
    <col min="2" max="2" width="17.7109375" style="1" customWidth="1"/>
    <col min="3" max="3" width="72.5703125" style="1" customWidth="1"/>
    <col min="4" max="4" width="9.140625" style="1" customWidth="1"/>
    <col min="5" max="5" width="23.140625" style="1" customWidth="1"/>
    <col min="6" max="6" width="24.85546875" style="1" customWidth="1"/>
    <col min="7" max="7" width="19.5703125" style="1" customWidth="1"/>
    <col min="8" max="8" width="19.140625" style="1" bestFit="1" customWidth="1"/>
    <col min="9" max="11" width="18.42578125" style="1" customWidth="1"/>
    <col min="12" max="12" width="20.85546875" style="1" customWidth="1"/>
    <col min="13" max="13" width="19.85546875" style="1" customWidth="1"/>
    <col min="14" max="14" width="18.28515625" style="1" customWidth="1"/>
    <col min="15" max="16" width="19.85546875" style="1" customWidth="1"/>
    <col min="17" max="17" width="22" style="1" customWidth="1"/>
    <col min="18" max="18" width="24.140625" style="1" customWidth="1"/>
    <col min="19" max="19" width="20.85546875" style="1" customWidth="1"/>
    <col min="20" max="20" width="23.140625" style="1" customWidth="1"/>
    <col min="21" max="21" width="18.7109375" style="1" customWidth="1"/>
    <col min="22" max="16384" width="9.140625" style="1"/>
  </cols>
  <sheetData>
    <row r="1" spans="1:21" x14ac:dyDescent="0.2"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4" spans="1:21" ht="18" x14ac:dyDescent="0.2">
      <c r="C4" s="2" t="s">
        <v>101</v>
      </c>
      <c r="D4" s="2"/>
    </row>
    <row r="5" spans="1:21" ht="15" x14ac:dyDescent="0.2">
      <c r="C5" s="3" t="s">
        <v>1</v>
      </c>
      <c r="D5" s="3"/>
    </row>
    <row r="6" spans="1:21" ht="15" x14ac:dyDescent="0.2">
      <c r="C6" s="3"/>
      <c r="D6" s="3"/>
    </row>
    <row r="7" spans="1:21" ht="15" x14ac:dyDescent="0.25">
      <c r="A7" s="1" t="s">
        <v>2</v>
      </c>
      <c r="C7" s="4" t="s">
        <v>3</v>
      </c>
      <c r="O7" s="1" t="s">
        <v>4</v>
      </c>
      <c r="P7" s="1" t="s">
        <v>137</v>
      </c>
    </row>
    <row r="8" spans="1:21" ht="15" x14ac:dyDescent="0.25">
      <c r="A8" s="1" t="s">
        <v>6</v>
      </c>
      <c r="C8" s="4" t="s">
        <v>7</v>
      </c>
    </row>
    <row r="10" spans="1:21" ht="14.25" customHeight="1" x14ac:dyDescent="0.2">
      <c r="A10" s="63" t="s">
        <v>8</v>
      </c>
      <c r="B10" s="66" t="s">
        <v>9</v>
      </c>
      <c r="C10" s="67"/>
      <c r="D10" s="63" t="s">
        <v>10</v>
      </c>
      <c r="E10" s="53" t="s">
        <v>11</v>
      </c>
      <c r="F10" s="53" t="s">
        <v>12</v>
      </c>
      <c r="G10" s="72" t="s">
        <v>13</v>
      </c>
      <c r="H10" s="73"/>
      <c r="I10" s="73"/>
      <c r="J10" s="73"/>
      <c r="K10" s="73"/>
      <c r="L10" s="73"/>
      <c r="M10" s="73"/>
      <c r="N10" s="73"/>
      <c r="O10" s="74"/>
      <c r="P10" s="53" t="s">
        <v>14</v>
      </c>
      <c r="Q10" s="53" t="s">
        <v>15</v>
      </c>
      <c r="R10" s="53" t="s">
        <v>16</v>
      </c>
    </row>
    <row r="11" spans="1:21" ht="14.25" customHeight="1" x14ac:dyDescent="0.2">
      <c r="A11" s="64"/>
      <c r="B11" s="68"/>
      <c r="C11" s="69"/>
      <c r="D11" s="64"/>
      <c r="E11" s="54"/>
      <c r="F11" s="54"/>
      <c r="G11" s="56" t="s">
        <v>17</v>
      </c>
      <c r="H11" s="57"/>
      <c r="I11" s="57"/>
      <c r="J11" s="58" t="s">
        <v>18</v>
      </c>
      <c r="K11" s="57"/>
      <c r="L11" s="57"/>
      <c r="M11" s="57"/>
      <c r="N11" s="57"/>
      <c r="O11" s="59"/>
      <c r="P11" s="54"/>
      <c r="Q11" s="54"/>
      <c r="R11" s="54"/>
    </row>
    <row r="12" spans="1:21" ht="28.5" customHeight="1" x14ac:dyDescent="0.2">
      <c r="A12" s="65"/>
      <c r="B12" s="70"/>
      <c r="C12" s="71"/>
      <c r="D12" s="65"/>
      <c r="E12" s="55"/>
      <c r="F12" s="55"/>
      <c r="G12" s="5" t="s">
        <v>102</v>
      </c>
      <c r="H12" s="41" t="s">
        <v>103</v>
      </c>
      <c r="I12" s="41" t="s">
        <v>23</v>
      </c>
      <c r="J12" s="7" t="s">
        <v>104</v>
      </c>
      <c r="K12" s="42" t="s">
        <v>105</v>
      </c>
      <c r="L12" s="42" t="s">
        <v>106</v>
      </c>
      <c r="M12" s="42" t="s">
        <v>107</v>
      </c>
      <c r="N12" s="42" t="s">
        <v>108</v>
      </c>
      <c r="O12" s="42" t="s">
        <v>109</v>
      </c>
      <c r="P12" s="55"/>
      <c r="Q12" s="55"/>
      <c r="R12" s="55"/>
    </row>
    <row r="13" spans="1:21" ht="16.5" customHeight="1" x14ac:dyDescent="0.2">
      <c r="A13" s="9">
        <v>1</v>
      </c>
      <c r="B13" s="10" t="s">
        <v>110</v>
      </c>
      <c r="C13" s="11" t="s">
        <v>111</v>
      </c>
      <c r="D13" s="12">
        <v>0</v>
      </c>
      <c r="E13" s="13">
        <v>0</v>
      </c>
      <c r="F13" s="13">
        <v>0</v>
      </c>
      <c r="G13" s="13">
        <v>0</v>
      </c>
      <c r="H13" s="13">
        <v>0</v>
      </c>
      <c r="I13" s="14">
        <v>0</v>
      </c>
      <c r="J13" s="15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7"/>
      <c r="T13" s="16"/>
    </row>
    <row r="14" spans="1:21" ht="16.5" customHeight="1" x14ac:dyDescent="0.2">
      <c r="A14" s="18">
        <v>2</v>
      </c>
      <c r="B14" s="19" t="s">
        <v>112</v>
      </c>
      <c r="C14" s="20" t="s">
        <v>113</v>
      </c>
      <c r="D14" s="12">
        <v>0</v>
      </c>
      <c r="E14" s="13">
        <v>0</v>
      </c>
      <c r="F14" s="13">
        <v>0</v>
      </c>
      <c r="G14" s="13">
        <v>0</v>
      </c>
      <c r="H14" s="13">
        <v>0</v>
      </c>
      <c r="I14" s="14">
        <v>0</v>
      </c>
      <c r="J14" s="15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7"/>
      <c r="T14" s="16"/>
    </row>
    <row r="15" spans="1:21" ht="16.5" customHeight="1" x14ac:dyDescent="0.2">
      <c r="A15" s="18">
        <v>3</v>
      </c>
      <c r="B15" s="19" t="s">
        <v>114</v>
      </c>
      <c r="C15" s="20" t="s">
        <v>115</v>
      </c>
      <c r="D15" s="12">
        <v>0</v>
      </c>
      <c r="E15" s="13">
        <v>0</v>
      </c>
      <c r="F15" s="13">
        <v>0</v>
      </c>
      <c r="G15" s="13">
        <v>0</v>
      </c>
      <c r="H15" s="13">
        <v>0</v>
      </c>
      <c r="I15" s="14">
        <v>0</v>
      </c>
      <c r="J15" s="15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7"/>
      <c r="T15" s="16"/>
    </row>
    <row r="16" spans="1:21" ht="16.5" customHeight="1" x14ac:dyDescent="0.2">
      <c r="A16" s="18">
        <v>4</v>
      </c>
      <c r="B16" s="19" t="s">
        <v>116</v>
      </c>
      <c r="C16" s="20" t="s">
        <v>117</v>
      </c>
      <c r="D16" s="12">
        <v>0</v>
      </c>
      <c r="E16" s="13">
        <v>0</v>
      </c>
      <c r="F16" s="13">
        <v>0</v>
      </c>
      <c r="G16" s="13">
        <v>0</v>
      </c>
      <c r="H16" s="13">
        <v>0</v>
      </c>
      <c r="I16" s="14">
        <v>0</v>
      </c>
      <c r="J16" s="15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7"/>
      <c r="T16" s="16"/>
    </row>
    <row r="17" spans="1:21" ht="16.5" customHeight="1" x14ac:dyDescent="0.2">
      <c r="A17" s="18">
        <v>5</v>
      </c>
      <c r="B17" s="19" t="s">
        <v>118</v>
      </c>
      <c r="C17" s="20" t="s">
        <v>119</v>
      </c>
      <c r="D17" s="12">
        <v>0</v>
      </c>
      <c r="E17" s="13">
        <v>0</v>
      </c>
      <c r="F17" s="13">
        <v>0</v>
      </c>
      <c r="G17" s="13">
        <v>0</v>
      </c>
      <c r="H17" s="13">
        <v>0</v>
      </c>
      <c r="I17" s="14">
        <v>0</v>
      </c>
      <c r="J17" s="15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7"/>
      <c r="T17" s="16"/>
    </row>
    <row r="18" spans="1:21" ht="16.5" customHeight="1" x14ac:dyDescent="0.2">
      <c r="A18" s="18">
        <v>6</v>
      </c>
      <c r="B18" s="19" t="s">
        <v>120</v>
      </c>
      <c r="C18" s="20" t="s">
        <v>121</v>
      </c>
      <c r="D18" s="12">
        <v>4526</v>
      </c>
      <c r="E18" s="13">
        <v>10591816324</v>
      </c>
      <c r="F18" s="13">
        <v>10246882740</v>
      </c>
      <c r="G18" s="13">
        <v>92088500</v>
      </c>
      <c r="H18" s="13">
        <v>0</v>
      </c>
      <c r="I18" s="14">
        <v>0</v>
      </c>
      <c r="J18" s="15">
        <v>0</v>
      </c>
      <c r="K18" s="13">
        <v>0</v>
      </c>
      <c r="L18" s="13">
        <v>92088500</v>
      </c>
      <c r="M18" s="13">
        <v>0</v>
      </c>
      <c r="N18" s="13">
        <v>0</v>
      </c>
      <c r="O18" s="13">
        <v>0</v>
      </c>
      <c r="P18" s="13">
        <v>0</v>
      </c>
      <c r="Q18" s="13">
        <v>10246882740</v>
      </c>
      <c r="R18" s="13">
        <v>344933584</v>
      </c>
      <c r="S18" s="17"/>
      <c r="T18" s="16"/>
    </row>
    <row r="19" spans="1:21" ht="16.5" customHeight="1" x14ac:dyDescent="0.2">
      <c r="A19" s="18">
        <v>7</v>
      </c>
      <c r="B19" s="19" t="s">
        <v>122</v>
      </c>
      <c r="C19" s="20" t="s">
        <v>123</v>
      </c>
      <c r="D19" s="12">
        <v>4</v>
      </c>
      <c r="E19" s="13">
        <v>626830560</v>
      </c>
      <c r="F19" s="13">
        <v>32664611.199999999</v>
      </c>
      <c r="G19" s="13">
        <v>0</v>
      </c>
      <c r="H19" s="13">
        <v>0</v>
      </c>
      <c r="I19" s="14">
        <v>0</v>
      </c>
      <c r="J19" s="15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12536611.199999999</v>
      </c>
      <c r="Q19" s="13">
        <v>45201222.399999999</v>
      </c>
      <c r="R19" s="13">
        <v>581629337.60000002</v>
      </c>
      <c r="S19" s="17"/>
      <c r="T19" s="16"/>
    </row>
    <row r="20" spans="1:21" ht="16.5" customHeight="1" x14ac:dyDescent="0.2">
      <c r="A20" s="18">
        <v>8</v>
      </c>
      <c r="B20" s="19" t="s">
        <v>124</v>
      </c>
      <c r="C20" s="20" t="s">
        <v>125</v>
      </c>
      <c r="D20" s="12">
        <v>0</v>
      </c>
      <c r="E20" s="13">
        <v>0</v>
      </c>
      <c r="F20" s="13">
        <v>0</v>
      </c>
      <c r="G20" s="13">
        <v>0</v>
      </c>
      <c r="H20" s="13">
        <v>0</v>
      </c>
      <c r="I20" s="14">
        <v>0</v>
      </c>
      <c r="J20" s="15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7"/>
      <c r="T20" s="16"/>
    </row>
    <row r="21" spans="1:21" ht="12.75" customHeight="1" x14ac:dyDescent="0.2">
      <c r="A21" s="43"/>
      <c r="B21" s="19"/>
      <c r="C21" s="20"/>
      <c r="D21" s="44"/>
      <c r="E21" s="45"/>
      <c r="F21" s="45"/>
      <c r="G21" s="45"/>
      <c r="H21" s="46"/>
      <c r="I21" s="46"/>
      <c r="J21" s="47"/>
      <c r="K21" s="45"/>
      <c r="L21" s="45"/>
      <c r="M21" s="45"/>
      <c r="N21" s="45"/>
      <c r="O21" s="45"/>
      <c r="P21" s="45"/>
      <c r="Q21" s="45"/>
      <c r="R21" s="45"/>
    </row>
    <row r="22" spans="1:21" ht="8.25" customHeight="1" x14ac:dyDescent="0.2">
      <c r="A22" s="21"/>
      <c r="B22" s="22"/>
      <c r="C22" s="23"/>
      <c r="D22" s="24"/>
      <c r="E22" s="25"/>
      <c r="F22" s="25"/>
      <c r="G22" s="25"/>
      <c r="H22" s="26"/>
      <c r="I22" s="26"/>
      <c r="J22" s="27"/>
      <c r="K22" s="25"/>
      <c r="L22" s="25"/>
      <c r="M22" s="25"/>
      <c r="N22" s="25"/>
      <c r="O22" s="25"/>
      <c r="P22" s="25"/>
      <c r="Q22" s="25"/>
      <c r="R22" s="25"/>
    </row>
    <row r="23" spans="1:21" x14ac:dyDescent="0.2">
      <c r="A23" s="60" t="s">
        <v>10</v>
      </c>
      <c r="B23" s="61"/>
      <c r="C23" s="62"/>
      <c r="D23" s="28">
        <f t="shared" ref="D23:R23" si="0">SUM(D13:D22)</f>
        <v>4530</v>
      </c>
      <c r="E23" s="29">
        <f t="shared" si="0"/>
        <v>11218646884</v>
      </c>
      <c r="F23" s="29">
        <f t="shared" si="0"/>
        <v>10279547351.200001</v>
      </c>
      <c r="G23" s="29">
        <f t="shared" si="0"/>
        <v>92088500</v>
      </c>
      <c r="H23" s="29">
        <f t="shared" si="0"/>
        <v>0</v>
      </c>
      <c r="I23" s="30">
        <f t="shared" si="0"/>
        <v>0</v>
      </c>
      <c r="J23" s="31">
        <f t="shared" si="0"/>
        <v>0</v>
      </c>
      <c r="K23" s="29">
        <f t="shared" si="0"/>
        <v>0</v>
      </c>
      <c r="L23" s="29">
        <f t="shared" si="0"/>
        <v>92088500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12536611.199999999</v>
      </c>
      <c r="Q23" s="29">
        <f t="shared" si="0"/>
        <v>10292083962.4</v>
      </c>
      <c r="R23" s="29">
        <f t="shared" si="0"/>
        <v>926562921.60000002</v>
      </c>
    </row>
    <row r="24" spans="1:21" x14ac:dyDescent="0.2"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</row>
    <row r="25" spans="1:21" x14ac:dyDescent="0.2">
      <c r="D25" s="39"/>
      <c r="E25" s="39"/>
      <c r="F25" s="39"/>
      <c r="G25" s="39"/>
      <c r="H25" s="39"/>
      <c r="I25" s="39"/>
      <c r="J25" s="39"/>
      <c r="K25" s="48">
        <f>K23-H23</f>
        <v>0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</row>
    <row r="28" spans="1:21" x14ac:dyDescent="0.2">
      <c r="C28" s="50" t="s">
        <v>126</v>
      </c>
    </row>
    <row r="29" spans="1:21" x14ac:dyDescent="0.2">
      <c r="C29" s="51" t="s">
        <v>127</v>
      </c>
    </row>
    <row r="30" spans="1:21" x14ac:dyDescent="0.2">
      <c r="C30" s="51" t="s">
        <v>128</v>
      </c>
      <c r="P30" s="1" t="s">
        <v>134</v>
      </c>
    </row>
    <row r="31" spans="1:21" x14ac:dyDescent="0.2">
      <c r="C31" s="50" t="s">
        <v>129</v>
      </c>
      <c r="P31" s="79" t="s">
        <v>133</v>
      </c>
      <c r="Q31" s="79"/>
    </row>
    <row r="36" spans="3:17" ht="15" x14ac:dyDescent="0.25">
      <c r="C36" s="52" t="s">
        <v>130</v>
      </c>
      <c r="P36" s="80" t="s">
        <v>136</v>
      </c>
      <c r="Q36" s="80"/>
    </row>
    <row r="37" spans="3:17" x14ac:dyDescent="0.2">
      <c r="C37" s="50" t="s">
        <v>131</v>
      </c>
      <c r="P37" s="79" t="s">
        <v>135</v>
      </c>
      <c r="Q37" s="79"/>
    </row>
    <row r="38" spans="3:17" x14ac:dyDescent="0.2">
      <c r="C38" s="50" t="s">
        <v>132</v>
      </c>
    </row>
  </sheetData>
  <mergeCells count="15">
    <mergeCell ref="R10:R12"/>
    <mergeCell ref="G11:I11"/>
    <mergeCell ref="J11:O11"/>
    <mergeCell ref="A23:C23"/>
    <mergeCell ref="A10:A12"/>
    <mergeCell ref="B10:C12"/>
    <mergeCell ref="D10:D12"/>
    <mergeCell ref="E10:E12"/>
    <mergeCell ref="F10:F12"/>
    <mergeCell ref="G10:O10"/>
    <mergeCell ref="P31:Q31"/>
    <mergeCell ref="P36:Q36"/>
    <mergeCell ref="P37:Q37"/>
    <mergeCell ref="P10:P12"/>
    <mergeCell ref="Q10:Q12"/>
  </mergeCells>
  <printOptions horizontalCentered="1"/>
  <pageMargins left="0.31496062992125984" right="0.11811023622047245" top="0.74803149606299213" bottom="0.74803149606299213" header="0.31496062992125984" footer="0.31496062992125984"/>
  <pageSetup scale="64" orientation="landscape" horizontalDpi="180" verticalDpi="180" r:id="rId1"/>
  <drawing r:id="rId2"/>
  <legacyDrawing r:id="rId3"/>
  <oleObjects>
    <mc:AlternateContent xmlns:mc="http://schemas.openxmlformats.org/markup-compatibility/2006">
      <mc:Choice Requires="x14">
        <oleObject progId="StaticMetafile" shapeId="4098" r:id="rId4">
          <objectPr defaultSize="0" autoPict="0" r:id="rId5">
            <anchor moveWithCells="1">
              <from>
                <xdr:col>0</xdr:col>
                <xdr:colOff>209550</xdr:colOff>
                <xdr:row>2</xdr:row>
                <xdr:rowOff>0</xdr:rowOff>
              </from>
              <to>
                <xdr:col>1</xdr:col>
                <xdr:colOff>504825</xdr:colOff>
                <xdr:row>5</xdr:row>
                <xdr:rowOff>95250</xdr:rowOff>
              </to>
            </anchor>
          </objectPr>
        </oleObject>
      </mc:Choice>
      <mc:Fallback>
        <oleObject progId="StaticMetafile" shapeId="4098" r:id="rId4"/>
      </mc:Fallback>
    </mc:AlternateContent>
    <mc:AlternateContent xmlns:mc="http://schemas.openxmlformats.org/markup-compatibility/2006">
      <mc:Choice Requires="x14">
        <oleObject progId="StaticMetafile" shapeId="4099" r:id="rId6">
          <objectPr defaultSize="0" autoPict="0" r:id="rId5">
            <anchor moveWithCells="1">
              <from>
                <xdr:col>0</xdr:col>
                <xdr:colOff>209550</xdr:colOff>
                <xdr:row>2</xdr:row>
                <xdr:rowOff>0</xdr:rowOff>
              </from>
              <to>
                <xdr:col>1</xdr:col>
                <xdr:colOff>504825</xdr:colOff>
                <xdr:row>5</xdr:row>
                <xdr:rowOff>95250</xdr:rowOff>
              </to>
            </anchor>
          </objectPr>
        </oleObject>
      </mc:Choice>
      <mc:Fallback>
        <oleObject progId="StaticMetafile" shapeId="4099" r:id="rId6"/>
      </mc:Fallback>
    </mc:AlternateContent>
    <mc:AlternateContent xmlns:mc="http://schemas.openxmlformats.org/markup-compatibility/2006">
      <mc:Choice Requires="x14">
        <oleObject progId="StaticMetafile" shapeId="4100" r:id="rId7">
          <objectPr defaultSize="0" autoPict="0" r:id="rId5">
            <anchor moveWithCells="1">
              <from>
                <xdr:col>0</xdr:col>
                <xdr:colOff>209550</xdr:colOff>
                <xdr:row>2</xdr:row>
                <xdr:rowOff>0</xdr:rowOff>
              </from>
              <to>
                <xdr:col>1</xdr:col>
                <xdr:colOff>504825</xdr:colOff>
                <xdr:row>5</xdr:row>
                <xdr:rowOff>95250</xdr:rowOff>
              </to>
            </anchor>
          </objectPr>
        </oleObject>
      </mc:Choice>
      <mc:Fallback>
        <oleObject progId="StaticMetafile" shapeId="4100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26. disporapar</vt:lpstr>
      <vt:lpstr>26. Akumulasi Penyus BMD</vt:lpstr>
      <vt:lpstr>26. Akum Amortis ATB</vt:lpstr>
      <vt:lpstr>26. Akum Penyusunan Aset lainny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2021-02-24T07:45:31Z</cp:lastPrinted>
  <dcterms:created xsi:type="dcterms:W3CDTF">2021-02-24T07:06:30Z</dcterms:created>
  <dcterms:modified xsi:type="dcterms:W3CDTF">2021-02-24T09:30:18Z</dcterms:modified>
</cp:coreProperties>
</file>